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06-fs1\skupine\NABAVA\NABAVA HOLDING KOBILARNA LIPICA, D.O.O\JAVNI RAZPIS 2020\JN7 OPREMA HOTELA IN RESTAVRACIJE HOTELA  MAESTOSO V LIPICI\"/>
    </mc:Choice>
  </mc:AlternateContent>
  <workbookProtection workbookAlgorithmName="SHA-512" workbookHashValue="rMBHOdVdJpSh3LEqnE9XQlMzIeT+jRHJNlp3IIOSG+dNetH3VSL8+mldYW/Jq0TlO/le2PvsabmbN0M0/jZ/ig==" workbookSaltValue="Hv7UAf3GFhxv38DvczCRlg==" workbookSpinCount="100000" lockStructure="1"/>
  <bookViews>
    <workbookView xWindow="0" yWindow="0" windowWidth="28800" windowHeight="12135" tabRatio="1000" activeTab="3"/>
  </bookViews>
  <sheets>
    <sheet name="Uvodna_stran" sheetId="1" r:id="rId1"/>
    <sheet name="Splošni_opis" sheetId="2" r:id="rId2"/>
    <sheet name="OMARE, MIZE, PULTI" sheetId="15" r:id="rId3"/>
    <sheet name="STOLI, SEDEŽNE, KLOPI" sheetId="14" r:id="rId4"/>
    <sheet name="OSTALA OPREMA" sheetId="16" r:id="rId5"/>
    <sheet name="RAZSVETLJAVA IN OGREVANJE" sheetId="17" r:id="rId6"/>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7" i="16" l="1"/>
  <c r="G28" i="16"/>
  <c r="G20" i="15"/>
  <c r="A19" i="15"/>
  <c r="G19" i="15"/>
  <c r="G7" i="17"/>
  <c r="G14" i="17"/>
  <c r="G29" i="16"/>
  <c r="A20" i="15" l="1"/>
  <c r="A21" i="15" s="1"/>
  <c r="B25" i="1"/>
  <c r="A22" i="15" l="1"/>
  <c r="C26" i="1"/>
  <c r="A23" i="15" l="1"/>
  <c r="G17" i="16"/>
  <c r="A24" i="15" l="1"/>
  <c r="A25" i="15" s="1"/>
  <c r="A26" i="15" s="1"/>
  <c r="A27" i="15" s="1"/>
  <c r="G8" i="15"/>
  <c r="A28" i="15" l="1"/>
  <c r="A29" i="15" s="1"/>
  <c r="G18" i="14"/>
  <c r="G17" i="14"/>
  <c r="G16" i="14"/>
  <c r="G15" i="14"/>
  <c r="G14" i="14"/>
  <c r="G11" i="14"/>
  <c r="G9" i="14"/>
  <c r="G10" i="14"/>
  <c r="G19" i="14"/>
  <c r="G20" i="14"/>
  <c r="A30" i="15" l="1"/>
  <c r="A31" i="15" s="1"/>
  <c r="G13" i="14"/>
  <c r="A32" i="15" l="1"/>
  <c r="B26" i="1"/>
  <c r="A26" i="1"/>
  <c r="A25" i="1"/>
  <c r="G7" i="16"/>
  <c r="A7" i="16"/>
  <c r="G8" i="16"/>
  <c r="G9" i="16"/>
  <c r="G10" i="16"/>
  <c r="G11" i="16"/>
  <c r="G12" i="16"/>
  <c r="G13" i="16"/>
  <c r="G14" i="16"/>
  <c r="G15" i="16"/>
  <c r="G16" i="16"/>
  <c r="G18" i="16"/>
  <c r="G19" i="16"/>
  <c r="G20" i="16"/>
  <c r="G21" i="16"/>
  <c r="G22" i="16"/>
  <c r="G23" i="16"/>
  <c r="G24" i="16"/>
  <c r="G25" i="16"/>
  <c r="G26" i="16"/>
  <c r="G30" i="16"/>
  <c r="G31" i="16"/>
  <c r="G32" i="16"/>
  <c r="G33" i="16"/>
  <c r="G34" i="16"/>
  <c r="G35" i="16"/>
  <c r="G36" i="16"/>
  <c r="A7" i="17"/>
  <c r="A8" i="17" s="1"/>
  <c r="G8" i="17"/>
  <c r="G9" i="17"/>
  <c r="G10" i="17"/>
  <c r="G11" i="17"/>
  <c r="G12" i="17"/>
  <c r="G13" i="17"/>
  <c r="A7" i="14"/>
  <c r="A8" i="14" s="1"/>
  <c r="G7" i="14"/>
  <c r="G8" i="14"/>
  <c r="G12" i="14"/>
  <c r="G21" i="14"/>
  <c r="G22" i="14"/>
  <c r="G23" i="14"/>
  <c r="G24" i="14"/>
  <c r="G25" i="14"/>
  <c r="G26" i="14"/>
  <c r="G27" i="14"/>
  <c r="G28" i="14" s="1"/>
  <c r="C24" i="1" s="1"/>
  <c r="A7" i="15"/>
  <c r="G7" i="15"/>
  <c r="G9" i="15"/>
  <c r="G10" i="15"/>
  <c r="G11" i="15"/>
  <c r="G12" i="15"/>
  <c r="G13" i="15"/>
  <c r="G14" i="15"/>
  <c r="G15" i="15"/>
  <c r="G16" i="15"/>
  <c r="G17" i="15"/>
  <c r="G18" i="15"/>
  <c r="G21" i="15"/>
  <c r="G22" i="15"/>
  <c r="G23" i="15"/>
  <c r="G24" i="15"/>
  <c r="G25" i="15"/>
  <c r="G26" i="15"/>
  <c r="G27" i="15"/>
  <c r="G28" i="15"/>
  <c r="G29" i="15"/>
  <c r="G30" i="15"/>
  <c r="G31" i="15"/>
  <c r="G32" i="15"/>
  <c r="G33" i="15"/>
  <c r="G34" i="15"/>
  <c r="G35" i="15"/>
  <c r="G36" i="15"/>
  <c r="G37" i="15"/>
  <c r="G38" i="15"/>
  <c r="G39" i="15"/>
  <c r="G40" i="15"/>
  <c r="G41" i="15"/>
  <c r="G42" i="15"/>
  <c r="A23" i="1"/>
  <c r="B23" i="1"/>
  <c r="A24" i="1"/>
  <c r="B24" i="1"/>
  <c r="G37" i="16" l="1"/>
  <c r="C25" i="1" s="1"/>
  <c r="A33" i="15"/>
  <c r="A8" i="16"/>
  <c r="A9" i="17"/>
  <c r="A10" i="17" s="1"/>
  <c r="A9" i="14"/>
  <c r="A10" i="14" s="1"/>
  <c r="A11" i="14" s="1"/>
  <c r="A12" i="14" s="1"/>
  <c r="A15" i="14" s="1"/>
  <c r="A8" i="15"/>
  <c r="A9" i="15" s="1"/>
  <c r="A10" i="15" s="1"/>
  <c r="G43" i="15"/>
  <c r="C23" i="1" s="1"/>
  <c r="A34" i="15" l="1"/>
  <c r="A35" i="15" s="1"/>
  <c r="C27" i="1"/>
  <c r="C28" i="1" s="1"/>
  <c r="A9" i="16"/>
  <c r="A10" i="16" s="1"/>
  <c r="A11" i="17"/>
  <c r="A12" i="17" s="1"/>
  <c r="A13" i="17" s="1"/>
  <c r="A11" i="15"/>
  <c r="A16" i="14"/>
  <c r="A17" i="14" s="1"/>
  <c r="A36" i="15" l="1"/>
  <c r="A37" i="15" s="1"/>
  <c r="A38" i="15" s="1"/>
  <c r="C29" i="1"/>
  <c r="A11" i="16"/>
  <c r="A12" i="15"/>
  <c r="A13" i="15" s="1"/>
  <c r="A18" i="14"/>
  <c r="A12" i="16" l="1"/>
  <c r="A39" i="15"/>
  <c r="A40" i="15" s="1"/>
  <c r="A41" i="15" s="1"/>
  <c r="A42" i="15" s="1"/>
  <c r="A14" i="15"/>
  <c r="A15" i="15" s="1"/>
  <c r="A19" i="14"/>
  <c r="A20" i="14" s="1"/>
  <c r="A13" i="16" l="1"/>
  <c r="A16" i="15"/>
  <c r="A21" i="14"/>
  <c r="A22" i="14" s="1"/>
  <c r="A14" i="16" l="1"/>
  <c r="A17" i="15"/>
  <c r="A23" i="14"/>
  <c r="A24" i="14" s="1"/>
  <c r="A15" i="16" l="1"/>
  <c r="A16" i="16" s="1"/>
  <c r="A17" i="16" s="1"/>
  <c r="A18" i="16" s="1"/>
  <c r="A18" i="15"/>
  <c r="A25" i="14"/>
  <c r="A26" i="14" s="1"/>
  <c r="A27" i="14" s="1"/>
  <c r="A19" i="16" l="1"/>
  <c r="A20" i="16" l="1"/>
  <c r="A21" i="16" s="1"/>
  <c r="A22" i="16" s="1"/>
  <c r="A23" i="16" s="1"/>
  <c r="A24" i="16" s="1"/>
  <c r="A25" i="16" l="1"/>
  <c r="A26" i="16" l="1"/>
  <c r="A27" i="16" l="1"/>
  <c r="A28" i="16" s="1"/>
  <c r="A29" i="16" s="1"/>
  <c r="A30" i="16" s="1"/>
  <c r="A31" i="16" l="1"/>
  <c r="A32" i="16" s="1"/>
  <c r="A33" i="16" s="1"/>
  <c r="A34" i="16" s="1"/>
  <c r="A35" i="16" s="1"/>
  <c r="A36" i="16" s="1"/>
</calcChain>
</file>

<file path=xl/sharedStrings.xml><?xml version="1.0" encoding="utf-8"?>
<sst xmlns="http://schemas.openxmlformats.org/spreadsheetml/2006/main" count="612" uniqueCount="421">
  <si>
    <t>INVESTITOR</t>
  </si>
  <si>
    <t>naviv družbe</t>
  </si>
  <si>
    <t>Holding Kobilarna Lipica, d.o.o.</t>
  </si>
  <si>
    <t>sedež družbe</t>
  </si>
  <si>
    <t>Lipica 5, 6210 Sežana</t>
  </si>
  <si>
    <t>OSNOVNI PODATKI O GRADNJI</t>
  </si>
  <si>
    <t>naziv gradnje</t>
  </si>
  <si>
    <t>vrsta gradnje</t>
  </si>
  <si>
    <t>novogradnja - prizidava</t>
  </si>
  <si>
    <t>DOKUMENTACIJA</t>
  </si>
  <si>
    <t>vrsta dokumentacije</t>
  </si>
  <si>
    <t>PZI</t>
  </si>
  <si>
    <t>štvilka projekta</t>
  </si>
  <si>
    <t>360-17</t>
  </si>
  <si>
    <t>datum izdelave</t>
  </si>
  <si>
    <t>1. april 2019</t>
  </si>
  <si>
    <t>PROJEKTANT</t>
  </si>
  <si>
    <t>naziv družbe</t>
  </si>
  <si>
    <t>Enota d.o.o.</t>
  </si>
  <si>
    <t>Mestni trg 9, 1000 Ljubljana</t>
  </si>
  <si>
    <t>vodja projekta</t>
  </si>
  <si>
    <t>Milan Tomac, univ. dipl.inž.arh.</t>
  </si>
  <si>
    <t>indentifikacijska številka</t>
  </si>
  <si>
    <t>A-0980</t>
  </si>
  <si>
    <t>Hotel Maestoso</t>
  </si>
  <si>
    <t xml:space="preserve"> </t>
  </si>
  <si>
    <t>Ponudnik mora zagotoviti izpolnjevanje zahtev iz UREDBE O ZELENEM JAVNEM NAROČANJU (Uradni list RS št. 51/17).</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</si>
  <si>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</si>
  <si>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Vse izmere je potrebno preveriti po posameznih  projektih, v primeru nejasnosti se posvetovati s projektantom.</t>
  </si>
  <si>
    <t>V ceni vsakih posameznih del je po potrebi zajeti vse delovne in pomožne odre kot tudi čiščenje vseh elementov po končanih delih.</t>
  </si>
  <si>
    <t>Pri oddaji ponudbe naročniku je izvajalec je dolžan sam preveriti zmnožke in seštevke ter prenose le teh v rekapitulacijo.</t>
  </si>
  <si>
    <t>SPLOŠNO O CENI ZA MERSKO ENOTO POSAMEZNE POSTAVKE - v ceni morajo biti zajeti vsi stroški potrebni za izvedbo:</t>
  </si>
  <si>
    <t>&gt;</t>
  </si>
  <si>
    <t>za nabavo in dobavo osnovnega, pomožnega, pritrdilnega, tesnilnega materiala za izvedbo posamezne postavke iz popisa;</t>
  </si>
  <si>
    <t>za vse zunanje in notranje transporte (horizontalne in vertikalne prevoze in prenose)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</si>
  <si>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</si>
  <si>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</si>
  <si>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</si>
  <si>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</si>
  <si>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</si>
  <si>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</si>
  <si>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</si>
  <si>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SPLOŠNA DOLOČILA: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</si>
  <si>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</si>
  <si>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</si>
  <si>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</si>
  <si>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</si>
  <si>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</si>
  <si>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</si>
  <si>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</si>
  <si>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</si>
  <si>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</si>
  <si>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trajne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</si>
  <si>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</si>
  <si>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PONUDNIK MORA V CENI NA ENOTO ZAJETI IZDELAVO DOKAZILA O ZANESLJIVOSTI</t>
  </si>
  <si>
    <t>1.</t>
  </si>
  <si>
    <t>2.</t>
  </si>
  <si>
    <t>3.</t>
  </si>
  <si>
    <t>V primeru da posamezne postavke v popisu ne zajemajo celotnega opisa potrebnega za funkcionalno dokončanje dela, mora ponudnik izvedbo le tega vključiti v ceno na enoto!</t>
  </si>
  <si>
    <t>Dela je treba izvajati po določilih veljavnih tehničnih predpisov in normativov in skladno z obveznimi standardi.</t>
  </si>
  <si>
    <t>4.</t>
  </si>
  <si>
    <t>V ceni za enoto mora biti upoštevano poleg del, opisanih v posamezni postavki ter del in ukrepov iz točke 2. tega splošnega opisa še:</t>
  </si>
  <si>
    <t>5.</t>
  </si>
  <si>
    <t>6.</t>
  </si>
  <si>
    <t>7.</t>
  </si>
  <si>
    <t>8.</t>
  </si>
  <si>
    <t>9.</t>
  </si>
  <si>
    <t xml:space="preserve"> - vsa dela in ukrepe po določilih veljavnih predpisov varstva pri delu;</t>
  </si>
  <si>
    <t>V ceni za enoto je potrebno upoštevati, poleg del, opisanih v posamezni postavki še:</t>
  </si>
  <si>
    <t xml:space="preserve"> - snemanje potrebnih izmer na objektu;</t>
  </si>
  <si>
    <t xml:space="preserve"> - delo v delavnici in na objektu, z vsemi dajatvami;</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</si>
  <si>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</si>
  <si>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</si>
  <si>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</si>
  <si>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 xml:space="preserve"> - pregled pripravljenih podlog in fino čiščenje le teh pred pričetkom dela;</t>
  </si>
  <si>
    <t xml:space="preserve"> - čiščenje železnih izdelkov in 2x miniziranje, če ni v posamezni postavki drugače zahtevano;</t>
  </si>
  <si>
    <t xml:space="preserve"> - čiščenje izdelkov in prostorov po izvršeni montaži ter zavarovanje do predaje naročniku;</t>
  </si>
  <si>
    <t xml:space="preserve"> - vse tesnitve pri oknih in vratih;</t>
  </si>
  <si>
    <t>Obračun del se vrši v merskih enotah, ki so označene v posamezni postavki.</t>
  </si>
  <si>
    <t>V primeru nejasnosti se je izvajalec del oz. ponudnik, dolžan posvetovati s projektantom in statikom že v času izdelave ponudbe.</t>
  </si>
  <si>
    <t>Druge pripombe:</t>
  </si>
  <si>
    <t xml:space="preserve"> - mere je potrebno preveriti na objektu</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</si>
  <si>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</si>
  <si>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</si>
  <si>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</si>
  <si>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</si>
  <si>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</si>
  <si>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</si>
  <si>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</si>
  <si>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</si>
  <si>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</si>
  <si>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</si>
  <si>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</si>
  <si>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</si>
  <si>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</si>
  <si>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</si>
  <si>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</si>
  <si>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</si>
  <si>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</si>
  <si>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</si>
  <si>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</si>
  <si>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</si>
  <si>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</si>
  <si>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</si>
  <si>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</si>
  <si>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</si>
  <si>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</si>
  <si>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</si>
  <si>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</si>
  <si>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</si>
  <si>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</si>
  <si>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</si>
  <si>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</si>
  <si>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</si>
  <si>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</si>
  <si>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</si>
  <si>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</si>
  <si>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</si>
  <si>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</si>
  <si>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</si>
  <si>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</si>
  <si>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</si>
  <si>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</si>
  <si>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Dela je treba izvajati po določilih veljavnih normativov in skladno z obveznimi standardi.</t>
  </si>
  <si>
    <t>V ceni posameznih postavk je zajeti tudi:</t>
  </si>
  <si>
    <t xml:space="preserve"> - prevoz materiala na objekt, z nakladanjem, razkladanjem, skladiščenjem in prenosi ;</t>
  </si>
  <si>
    <t>Montažni materiali za ta dela morajo po kvaliteti ustrezati določilom veljavnih tehničnih predpisov in veljavnim standardom.</t>
  </si>
  <si>
    <t xml:space="preserve"> - dobava vsega potrebnega materiala z vsemi transporti in manipulativnimi stroški ter ustreznim skladiščenjem in transporti do mesta vgradnje;</t>
  </si>
  <si>
    <t>Standardi in pravilniki, ki se nanašajo na elektro distribucijske inštalacije, oziroma materiale, ki se uporabljajo pri njih:</t>
  </si>
  <si>
    <t xml:space="preserve">Zaščita pred električnim udarom - Skupni vidiki za inštalacijo in opremo  </t>
  </si>
  <si>
    <t xml:space="preserve">Nizkonapetostne električne inštalacije - 4-41. del: Zaščitni ukrepi - Zaščita pred električnim udarom  </t>
  </si>
  <si>
    <t xml:space="preserve">(IEC 60364-4-41:2005, spremenjen)  </t>
  </si>
  <si>
    <t xml:space="preserve">Nizkonapetostne električne inštalacije - 4-43. del: Zaščitni ukrepi - Zaščita pred nadtoki  </t>
  </si>
  <si>
    <t xml:space="preserve">Električne inštalacije zgradb - 4-44. del: Zaščitni ukrepi - Zaščita pred prenapetostmi - Zaščita pred  </t>
  </si>
  <si>
    <t xml:space="preserve">napetostnimi in elektromagnetnimi motnjami  </t>
  </si>
  <si>
    <t xml:space="preserve">Električne inštalacije zgradb - 5-51. del: Izbira in namestitev električne opreme - Splošna pravila  </t>
  </si>
  <si>
    <t xml:space="preserve">Električne inštalacije zgradb - 5-52. del: Izbira in namestitev električne opreme - Inštalacijski sistemi  </t>
  </si>
  <si>
    <t xml:space="preserve">Nizkonapetostne električne inštalacije - 5-54. del: Izbira in namestitev električne opreme - Ozemljitve in  </t>
  </si>
  <si>
    <t xml:space="preserve">zaščitni vezni vodniki (IEC 60364-5-54:2002, spremenjen)  </t>
  </si>
  <si>
    <t xml:space="preserve">Električne inštalacije zgradb - 4. del: Zaščitni ukrepi - 42. poglavje: Zaščita pred toplotnimi učinki (IEC  </t>
  </si>
  <si>
    <t xml:space="preserve">60364-4-42:1980, spremenjen)  </t>
  </si>
  <si>
    <t>SIST HD 384.4.482 S1</t>
  </si>
  <si>
    <t>Zaščita pred toplotnim učinkom</t>
  </si>
  <si>
    <t>SIST HD 384.4.42</t>
  </si>
  <si>
    <t>Zaščita pred prevelikimi toki</t>
  </si>
  <si>
    <t>SIST HD 384.4.43</t>
  </si>
  <si>
    <t>Trajno dovoljeni toki</t>
  </si>
  <si>
    <t>SIST HD 384.4.5.52</t>
  </si>
  <si>
    <t>Ozemljitev in zaščitni vodniki</t>
  </si>
  <si>
    <t>SIST HD 384.4.5.54</t>
  </si>
  <si>
    <t>Elektroenergetske naprave nad 1 kV izmenične napetosti</t>
  </si>
  <si>
    <t>SIST HD 637 S1</t>
  </si>
  <si>
    <t>Pravilnika o varstvu pri delu pred nevarnostjo električnega toka</t>
  </si>
  <si>
    <t xml:space="preserve"> (Ur.l. RS št. 29/92)</t>
  </si>
  <si>
    <t>Pravilnika o varnosti in zdravju pri uporabi delovne opreme</t>
  </si>
  <si>
    <t>(Ur.l. RS št. 89/99)</t>
  </si>
  <si>
    <t>Pravilnika o osebni varovalni opremi, ki jo delavci uporabljajo pri delu</t>
  </si>
  <si>
    <t>Pravilnika o zahtevah za zagotavljanje varnosti in zdravja delavcev na delovnih mestih</t>
  </si>
  <si>
    <t>Pravilnik o zahtevah za nizkonapetostne električne inštalacije v stavbah</t>
  </si>
  <si>
    <t>Ur.l. RS, št. 41/2009</t>
  </si>
  <si>
    <t>Pravilnik o prvih meritvah in obratovalnem monitoringu za vire elektromagnetnega sevanja ter o
 pogojih za njegovo izvajanje</t>
  </si>
  <si>
    <t>(Ur.1. RS št. 70/96)</t>
  </si>
  <si>
    <t>POŽARNA VARNOST</t>
  </si>
  <si>
    <t>Ur.l. RS 83/05 Pravilnik o spremembah in dopolnitvah pravilnika o požarni varnosti v stavbah</t>
  </si>
  <si>
    <t>I.</t>
  </si>
  <si>
    <t>kos</t>
  </si>
  <si>
    <t>SKUPAJ</t>
  </si>
  <si>
    <t>II.</t>
  </si>
  <si>
    <t>III.</t>
  </si>
  <si>
    <t>IV.</t>
  </si>
  <si>
    <t>enota</t>
  </si>
  <si>
    <t>količina</t>
  </si>
  <si>
    <t>cena/skupaj</t>
  </si>
  <si>
    <t>OMARE, MIZE, PULTI</t>
  </si>
  <si>
    <t>TEKSTIL</t>
  </si>
  <si>
    <t>cena/enoto</t>
  </si>
  <si>
    <t>opis</t>
  </si>
  <si>
    <t>OSTALA OPREMA</t>
  </si>
  <si>
    <t>JP.Op1.1</t>
  </si>
  <si>
    <t>JP.Op1.2</t>
  </si>
  <si>
    <t>JP.Op1.3</t>
  </si>
  <si>
    <t>JP.Op1.4</t>
  </si>
  <si>
    <t>JP.Mi1</t>
  </si>
  <si>
    <t>JP.Mi2</t>
  </si>
  <si>
    <t>JP.Mi3</t>
  </si>
  <si>
    <t>JP.Kl1</t>
  </si>
  <si>
    <t>JP.Zr2.1</t>
  </si>
  <si>
    <t>JP.Zr2.2</t>
  </si>
  <si>
    <t>JP.Okm</t>
  </si>
  <si>
    <t>JP.Ta1.1</t>
  </si>
  <si>
    <t>JP.Ta1.2</t>
  </si>
  <si>
    <t>JP.Ta1.3</t>
  </si>
  <si>
    <t>JP.Ta1.4</t>
  </si>
  <si>
    <t>JP.Ta2</t>
  </si>
  <si>
    <t>S.Dp</t>
  </si>
  <si>
    <t>oznaka</t>
  </si>
  <si>
    <t>S.Om1.1</t>
  </si>
  <si>
    <t>S.Om1.2</t>
  </si>
  <si>
    <t>S.Om1.3</t>
  </si>
  <si>
    <t>S.Om1.4</t>
  </si>
  <si>
    <t>S.Om2.1</t>
  </si>
  <si>
    <t>S.Om3.1</t>
  </si>
  <si>
    <t>S.Om4.1</t>
  </si>
  <si>
    <t>S.Om5.1</t>
  </si>
  <si>
    <t>S.Mi1</t>
  </si>
  <si>
    <t>S.Mi2</t>
  </si>
  <si>
    <t>S.Mi3</t>
  </si>
  <si>
    <t>S.Mi4</t>
  </si>
  <si>
    <t>STOLI, SEDEŽNE, KLOPI</t>
  </si>
  <si>
    <t>S.Ni1</t>
  </si>
  <si>
    <t>Dobava in montaža recepcijskega pulta - izdelava po delavniški dokumentaciji na podlagi sheme!</t>
  </si>
  <si>
    <t>Dobava in montaža točilnega pulta - izdelava po delavniški dokumentaciji na podlagi sheme!</t>
  </si>
  <si>
    <t>Dobava in montaža showcooking pulta - izdelava po delavniški dokumentaciji na podlagi sheme!</t>
  </si>
  <si>
    <t>Dobava in montaža obloge mobilnih pultov, vključno s postavitvijo na predvideno mesto - izdelava po delavniški dokumentaciji na podlagi sheme!</t>
  </si>
  <si>
    <t>Dobava jedilne mize, vključno s postavitvijo na predvideno mesto - izdelava po delavniški dokumentaciji na podlagi sheme!</t>
  </si>
  <si>
    <t>Dobava jedilne polstoječe mize, vključno s postavitvijo na predvideno mesto - izdelava po delavniški dokumentaciji na podlagi sheme!</t>
  </si>
  <si>
    <t xml:space="preserve">Dobava in montaža opreme za nišo (sport)  - izdelava po delavniški dokumentaciji na podlagi sheme!
Oprema je predvidena v desni (S.Ni1D - 16kom) in zrcalni - levi (S.Ni1L - 8kom) različici.  </t>
  </si>
  <si>
    <t xml:space="preserve">S.Ni2 </t>
  </si>
  <si>
    <t>Dobava dolge barske mize, vključno s postavitvijo na predvideno mesto - izdelava po delavniški dokumentaciji na podlagi sheme!</t>
  </si>
  <si>
    <t xml:space="preserve">Dobava in montaža omare v kopalnici (sobe) -izdelava po delavniški dokumentaciji na podlagi sheme!
omara je predvidena v desni (S.Om1.3D - 11kom) in zrcalni - levi (S.Om1.3L - 16kom) različici. </t>
  </si>
  <si>
    <t xml:space="preserve">Dobava in montaža omare v kopalnici (sobe) -izdelava po delavniški dokumentaciji na podlagi sheme!
omara je predvidena v desni (S.Om1.4D - 3kom) in zrcalni - levi (S.Om1.4L - 4kom) različici. </t>
  </si>
  <si>
    <t xml:space="preserve">Dobava in montaža omare v spalnici (sobe) -izdelava po delavniški dokumentaciji na podlagi sheme!
omara je predvidena v desni (S.Om2.1D - 68kom) in zrcalni - levi (S.Om2.1L - 68kom) različici. </t>
  </si>
  <si>
    <t xml:space="preserve">Dobava in montaža omare v kopalnici(apartma) -izdelava po delavniški dokumentaciji na podlagi sheme!
omara je predvidena v desni (S.Om3.1D - 8kom) in zrcalni - levi (S.Om3.1L - 5kom) različici.  </t>
  </si>
  <si>
    <t xml:space="preserve">Dobava in montaža omare za tv (apartma) -izdelava po delavniški dokumentaciji na podlagi sheme!
omara je predvidena v desni (S.Om4.1D - 8kom) in zrcalni - levi (S.Om4.1L - 8kom) različici.  </t>
  </si>
  <si>
    <t xml:space="preserve">Dobava in montaža omare v dnevni (apartma) -izdelava po delavniški dokumentaciji na podlagi sheme!
omara je predvidena v desni (S.Om5.1D - 8kom) in zrcalni - levi (S.Om5.1L - 5kom) različici.  </t>
  </si>
  <si>
    <t xml:space="preserve">Dobava in montaža opreme za nišo - izdelava po delavniški dokumentaciji na podlagi sheme!
Oprema je predvidena v desni (S.Ni2D - 19kom) in zrcalni - levi (S.Ni2L - 21kom) različici.  </t>
  </si>
  <si>
    <t>Dobava in montaža klopi - izdelava po delavniški dokumentaciji na podlagi sheme!</t>
  </si>
  <si>
    <t>S.Zs1.2</t>
  </si>
  <si>
    <t>S.Zs1.3</t>
  </si>
  <si>
    <t>S.Po1.1</t>
  </si>
  <si>
    <t>S.De</t>
  </si>
  <si>
    <t>S.Ta</t>
  </si>
  <si>
    <t>S.Od</t>
  </si>
  <si>
    <t>S.Po1.2</t>
  </si>
  <si>
    <t>S.Po1.3</t>
  </si>
  <si>
    <t>S.Pol</t>
  </si>
  <si>
    <t>Dobava in montaža zaščite stene ob postelji -izdelava po delavniški dokumentaciji na podlagi sheme!</t>
  </si>
  <si>
    <t>Dobava postelje, vključno s postavitvijo na predvideno mesto - izdelava po delavniški dokumentaciji na podlagi sheme!</t>
  </si>
  <si>
    <t>Dobava in montaža drsnega panela - izdelava po delavniški dokumentaciji na podlagi sheme!</t>
  </si>
  <si>
    <t>Dobava dekorja (apartma), vključno s postavitvijo na predvideno mesto - dobava na podlagi sheme!</t>
  </si>
  <si>
    <t>Dobava stojala za odlaganje, vključno s postavitvijo na predvideno mesto - izdelava po delavniški dokumentaciji na podlagi sheme!</t>
  </si>
  <si>
    <t>Dobava in montaža ogledala v sanitarijah - izdelava po delavniški dokumentaciji na podlagi sheme!</t>
  </si>
  <si>
    <t>Dobava in montaža obloge kamina - izdelava po delavniški dokumentaciji na podlagi sheme!</t>
  </si>
  <si>
    <t>Dobava in montaža usmerjevalne table - izdelava po delavniški dokumentaciji na podlagi sheme!</t>
  </si>
  <si>
    <t>Dobava in montaža velike označevalne table - izdelava po delavniški dokumentaciji na podlagi sheme!</t>
  </si>
  <si>
    <t>Dobava in montaža male označevalne table - izdelava po delavniški dokumentaciji na podlagi sheme!</t>
  </si>
  <si>
    <t>Dobava in montaža zunanje označevalne table - izdelava po delavniški dokumentaciji na podlagi sheme!</t>
  </si>
  <si>
    <t>JP.01</t>
  </si>
  <si>
    <t>JP.03</t>
  </si>
  <si>
    <t>JP.02</t>
  </si>
  <si>
    <t>JP.04.2</t>
  </si>
  <si>
    <t>JP.05</t>
  </si>
  <si>
    <t>JP.06.1</t>
  </si>
  <si>
    <t>JP.06.2</t>
  </si>
  <si>
    <t>JP.07</t>
  </si>
  <si>
    <t>JP.27</t>
  </si>
  <si>
    <t>JP.29</t>
  </si>
  <si>
    <t>m²</t>
  </si>
  <si>
    <t>S.EI06</t>
  </si>
  <si>
    <t>S.26</t>
  </si>
  <si>
    <t>S.23</t>
  </si>
  <si>
    <t>S.24</t>
  </si>
  <si>
    <t>S.25</t>
  </si>
  <si>
    <t>S.40</t>
  </si>
  <si>
    <t>JP.EI04</t>
  </si>
  <si>
    <t>Dobava stoječih svetil ob mizah v restavraciji, vključno s postavitvijo na predvideno mesto - izdelava po delavniški dokumentaciji na podlagi sheme!</t>
  </si>
  <si>
    <t>Dobava in montaža "clip" svetil - izdelava po delavniški dokumentaciji na podlagi sheme!</t>
  </si>
  <si>
    <t>JP.EI06.3</t>
  </si>
  <si>
    <t>JP.EI06.1</t>
  </si>
  <si>
    <t>S.27</t>
  </si>
  <si>
    <t>S.28</t>
  </si>
  <si>
    <t>S.Sv1,
JP.EI09</t>
  </si>
  <si>
    <t>S.Sv2</t>
  </si>
  <si>
    <t>Dobava stoječih svetil v sobah, vključno s postavitvijo na predvideno mesto - izdelava po delavniški dokumentaciji na podlagi sheme!</t>
  </si>
  <si>
    <t>S.Sv3</t>
  </si>
  <si>
    <t>Dobava in montaža stenskih svetil v sobah - izdelava po delavniški dokumentaciji na podlagi sheme!</t>
  </si>
  <si>
    <t>S.16</t>
  </si>
  <si>
    <t>S.17</t>
  </si>
  <si>
    <t>S.18</t>
  </si>
  <si>
    <t>S.19</t>
  </si>
  <si>
    <t>S.21</t>
  </si>
  <si>
    <t>S.22</t>
  </si>
  <si>
    <t>SP.01</t>
  </si>
  <si>
    <t>SP.02</t>
  </si>
  <si>
    <t>SP.03</t>
  </si>
  <si>
    <t>SP.04</t>
  </si>
  <si>
    <t>SP.05a</t>
  </si>
  <si>
    <t>SP.05b</t>
  </si>
  <si>
    <t>SP.06</t>
  </si>
  <si>
    <t>SP.07</t>
  </si>
  <si>
    <t>SP.08</t>
  </si>
  <si>
    <t>SP.15</t>
  </si>
  <si>
    <t>SP.31</t>
  </si>
  <si>
    <t>SP.32</t>
  </si>
  <si>
    <t>SP.33</t>
  </si>
  <si>
    <t>SP.34</t>
  </si>
  <si>
    <t>SP.35</t>
  </si>
  <si>
    <t>S.Zs1.1</t>
  </si>
  <si>
    <t>Dobava sedežne garniture, vključno s postavitvijo na predvideno mesto
- okvirne dim.150x75/75cm
- konstrukcija (sedišče in naslon) iz masivne lepljene plošče deb.5cm z vsemi potrebnimi kovinskimi ojačitvami, naslon v rahlem naklonu, noge okrogle prereza iz masivnega lesa,  3x blazina sedalo dim.cca.50x75/14cm, 3x blazina naslon dim.cca. 50x45/7cm, oblazinjenje vzdržljiva tkanina s polnilom (pena z gostoto cca. 30 kg/m3), vse blazine fiksirane proti drsenju na konstrukcijo</t>
  </si>
  <si>
    <t>Dobava sedežne garniture, vključno s postavitvijo na predvideno mesto
- okvirne dim. 206x148/84cm, višina nog cca. 20cm, višina sedišča cca.50cm
- leseno ogrodje, okrogle masivne lesene konične nogice, oblazinjenje 100% poliester, polnilo pena z gostoto 30kg/m3 
- vsi leseni deli v naravni barvi lesa, hrast ali oreh, tkanina v toplo sivem barvnem odtenku
- materiali in oblika kot npr. WINTECH, BREST MALMO desna kotna sedežna garnitura ali enakovredno</t>
  </si>
  <si>
    <t>Dobava barskega stola, vključno s postavitvijo na predvideno mesto 
- okvirne dim.41x48/104cm, višina sedišča cca.75 cm
- podnožje iz masivnih lesenih koničnih nogic, sedišče iz furniranega ali masivnega lesa, naslonjalo iz masivnih lesenih vreten
- vsi deli v naravni barvi lesa, hrast ali oreh
- stol oblikovno skladen s stolom JP.05 (enaka vrsta in finalna obdelava lesa, enak oblikovni princip)
- oblika nog, sedišča in naslona kot npr. BAMBA SPINDLE barski stol ali enakovredno</t>
  </si>
  <si>
    <t>Dobava stola, vključno s postavitvijo na predvideno mesto 
- dim.43-58x43-60/73-106cm, višina sedišča cca. 44.5 cm
- podnožje iz masivnih lesenih koničnih nogic, sedišče iz furniranega ali masivnega lesa, naslonjalo iz masivnih lesenih vreten
- vsi deli v naravni barvi lesa, hrast ali oreh
- vključno z elementom za spajanje stolov med seboj v niz (kongresna raba)
- stol se dobavi v 4ih različicah v enakovrednem razmerju: 
povišano naslonjalo za hrbet, rokonaslon 
- izgled kot npr. HAY J110 ali enakovredno
naslonjalo za hrbet, brez rokonaslona
- izgled kot npr. HAY J104 ali enakovredno
naslonjalo za hrbet, brez rokonaslona
- izgled kot npr. HAY J77 ali enakovredno
naslonjalo za hrbet, z rokonaslonom
- izgled kot npr. HAY J42 ali enakovredno</t>
  </si>
  <si>
    <t>Dobava vrtnega stola z rokonaslonom, vključno s postavitvijo na predvideno mesto
- dim.59,5x53/77 cm, višina sedišča 46.5 cm
- ogrodje iz jeklenih cevi minimalnega preseka, sedišče in naslon oblikovana iz močne žice (ne mreže), lahek dizajn, vkjučno s sedalno blazino iz vodoodpornega materiala, ki se popolnoma prilega sedišču
- prašno barvan, mat finalna obdelava 
- vsi materiali namenjeni zunanji uporabi (odporni na atmosferske vplive) 
- izgled in kvaliteta kot npr. PEDRALI NOLITA 3655 + 3659.3 ali enakovredno</t>
  </si>
  <si>
    <t>Dobava vrtnega stola brez rokonaslona, vključno s postavitvijo na predvideno mesto
- dim.55x53.5/77 cm, višina sedišča 46.5 cm
- ogrodje iz jeklenih cevi minimalnega preseka, sedišče in naslon oblikovana iz močne žice (ne mreže), lahek dizajn, vkjučno s sedalno blazino iz vodoodpornega materiala, ki se popolnoma prilega sedišču
- vsi kovinski deli prašno barvani, strukturna mat finalna obdelava
- vsi materiali namenjeni zunanji uporabi (odporni na atmosferske vplive) 
- izgled in kvaliteta kot npr. PEDRALI NOLITA 3650 + 3650.3 ali enakovredno</t>
  </si>
  <si>
    <t>Dobava seta jedilne mize s 4 stoli za zaposlene, vključno s postavitvijo na predvideno mesto
- dim. cca.75x125/72cm (miza), cca. 50x46/76cm (stol)
- miza s kovinskim podnožjem in ploščo iz umetne mase, stoli z naslonom za hrbet, vse iz umetne mase (ojačana polipropilenska masa ali podobno)
- enostaven dizajn, vsi materiali enostavni za čiščenje in vzrdžljivi, mize in stoli nakladalni 
- izgled kot npr. IKEA MELLTORP/JANINGE 391.614.88 ali enakovredno</t>
  </si>
  <si>
    <t>Dobava klubske mizice za sobo, vključno s postavitvijo na predvideno mesto - izdelava po delavniški dokumentaciji na podlagi sheme!</t>
  </si>
  <si>
    <t>Dobava klubske mizice za sobo (sport), vključno s postavitvijo na predvideno mesto - izdelava po delavniški dokumentaciji na podlagi sheme!</t>
  </si>
  <si>
    <t>Dobava regala za pisarne, vključno s postavitvijo na predvideno mesto
- dim. cca 121x45/134cm
- ogrodje iz kovinskih profilov, 5 polic, spodnja polica dvignjena od tal cca.20cm, hrbet in stranici imata med kovinskimi profili polnilo (ekspandirana pločevina ali podobno)
- vsi kovinski deli prašno barvani, strukturna mat barva, police v črnem ali lesnem dekorju, ogrodje v črni barvi
- izgled kot npr. IKEA BEKANT 103.734.95 ali enakovredno</t>
  </si>
  <si>
    <t>Dobava in montaža regala za shranjevanje čistil in druge opreme
- okvirne dim.80x60/300cm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t>
  </si>
  <si>
    <t xml:space="preserve">Dobava in montaža regala za prtljago
- okvirne dim.140x80/300cm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 </t>
  </si>
  <si>
    <t>Dobava in montaža regala za shranjevanje razne opreme
- okvirne dim.120x60/300cm
- regal iz vroče cinkane pločevine s 6 policami po višini, ojačan za visoko nosilnost, stabilnost in čvrstost regala, nosilnost polic do 200kg, omogočeno prestavljanje polic po korakih 25mm, možnost sestavljanja v nize poljubnih dolžin
- sistem kot npr.ZAK REX ali enakovredno</t>
  </si>
  <si>
    <t>Dobava garderobne omarice, vključno s postavitvijo na predvideno mesto
- okvirne dim. 40x50/194 cm
- kovinska enokrilna garderobna omarica z 1 shranjevalno enoto, z nogicami višine cca.20cm, vsaka enota s polico za odlaganje, obešalnikom, prezračevalno rešetko, okvirjem za napis in enotočkovnim zaklepanjem s cilindrično ključavnico
- sistem kot npr. ZAK SUM 411W ali enakovredno</t>
  </si>
  <si>
    <t xml:space="preserve">Dobava garderobne omarice, vključno s postavitvijo na predvideno mesto
- okvirne dim. 1200x50/194 cm
- kovinska enokrilna garderobna omarica s 3 shranjevalnimi enotami, z nogicami višine cca.20cm, vsaka enota s polico za odlaganje, obešalnikom, prezračevalno rešetko, okvirjem za napis in enotočkovnim zaklepanjem s cilindrično ključavnico
- sistem kot npr. ZAK SUM 431W ali enakovredno </t>
  </si>
  <si>
    <t>Dobava in montaža pulta v servisnih prostorih
- plošča dim. 280x90/3,6 cm, stojalo okvirne dim. 70x71/93cm, višina nastavljiva 
- plošča laminirana iverna plošča, fiksirana na tri višinsko nastavljive lesene koze
- sistem stojala kot npr. IKEA FINNVARD 002.252.93 ali enakovredno</t>
  </si>
  <si>
    <t>Dobava zložljivega barskega stola, vključno s postavitvijo na predvideno mesto
- okvirne dim. 52x44/103 cm, višina sedišča cca. 74 cm
- kovinsko podnožje, laminirano sedalo in naslon, - črne barve
- izgled kot npr. IKEA FRANKLIN 604.067.85 ali enakovredno</t>
  </si>
  <si>
    <t>Dobava sedežne garniture, vključno s postavitvijo na predvideno mesto
- dim.143x80/39cm (dvosed), 32x80x59cm (naslon), 70x55cm (blazina)
- fleksibilna garnitura, sestavljena iz dvoseda z naslonom in blazine, možen sestav v posteljo oz. dvosed oz. počivalnik, na mestu stikovanja elementov všit magnet, snemljiva prevleka
- tkanina negorljiva, pralna
- izgled in sistem kot npr. BONBON S FEYDOM ali enakovredno</t>
  </si>
  <si>
    <t>Dobava in montaža pulta v garderobi
- dim. 140x50/73 cm, plošča dim. 140x50/1 cm
- kovinsko podnožje iz votlih profilov 16x16mm, vklučno s potrebnimi ojačitvami pod ploščo, fiksirano v steno, pult kompaktna plošča 1cm, z izrezom za umivalnik
- vsi kovinski deli prašno barvani, črna strukturna mat barva
- sistem kot omare v sobah (S.Om1, S.Om2)</t>
  </si>
  <si>
    <t>Dobava in montaža pulta v čajni kuhinji
- dim. 140x50/89 cm, plošča dim. 140x50/1 cm
- kovinsko podnožje iz votlih profilov 16x16mm, vklučno s potrebnimi ojačitvami pod ploščo, fiksirano v steno, pult kompaktna plošča 1cm, z izrezom za umivalnik
- vsi kovinski deli prašno barvani, črna strukturna mat barva
- sistem kot omare v sobah (S.Om1, S.Om2)</t>
  </si>
  <si>
    <t>Dobava barskega stola, vključno s postavitvijo na predvideno mesto
- okvirne dim.43x52/104, višina sedišča 75 cm 
- kovinsko podnožje iz tankih nogic, sedišče in naslon za hrbet oblazinjeno (PU pena ali podobno) in tapecirano v črno umetno usnje starinskega izgleda, šivi poudarjeni 
- vsi kovinski deli prašno barvani, strukturna mat barva
- oblika naslona in sedišča ter izgled materiala oblazinjenih delov kot npr. BY-BOO SEASHELL barski stol ali enakovredno</t>
  </si>
  <si>
    <t>Dobava jedilnega stola, vključno s postavitvijo na predvideno mesto
- dim. cca 53x43x75cm, višina sedišča cca.46cm
- oblazinjena školjka (PU pena ali podobno) z naslonom za roke in hrbet "v enem", zaobljene linije, podnožje iz masivnih lesenih nogic, konusnih od tal proti sedišču (niso vertikalne) 
- leseni deli oljen hrast, obazinjenje iz kvalitetne negorljive pralne tkanine
- izgled kot npr. ACTONA - GRACE CROSS LIGHT GREY ali enakovredno</t>
  </si>
  <si>
    <t>Dobava fotelja, vključno s postavitvijo na predvideno mesto
- dim. 80x76/78cm (šxdxv), višina sedišča 42cm
- kovinsko podnožje, nogice pri tleh zaobljene, sedišče, naslon za hrbet in naslon za roke oblazinjeni (PU pena ali podobno) ter tapecirani v umetno usnje, na sedišču blazina iz enakega materiala kot sedišče in naslon
- vsi kovinski deli prašno barvani, črni, tapecirani deli rjavi
- oblika sedišča, naslona in podnožja ter kvaliteta kot npr. MOOS BON LOUNGE ali enakovredno</t>
  </si>
  <si>
    <t>Dobava vrtnega seta dvoseda, dveh foteljev in nizke mizice, vključno s postavitvijo na predvideno mesto
- dim. 72x75/79 cm (fotelj), 129x75/79 cm (dvosed), 50x80/40 cm (mizica), višina sedišč cca 36 cm
- visokokakovostno aluminijasto ogrodje črne barve, sedišče z naslonom za hrbet in roke iz pletiva, vključno z blazinami za sedišče ter 4x dekorativna blazina
- trpežno blago primerno za zunanjo rabo
- izgled in kvaliteta kot npr. ŠKERJANC CARIBI GRT ali enakovredno</t>
  </si>
  <si>
    <t xml:space="preserve">Dobava pisarniškega stola, vključno s postavitvijo na predvideno mesto
- dim. cca 59x65x108 cm, sedalna višina nastavljiva cca 43-53 cm
- vrtljiv stol s fiksnimi rokonasloni, kvalitetno oblazinjeno sedišče in hrbtišče ali mrežasto hrbtišče in v tkanino prevlečeno sedišče, podloženo s PU peno, kovinsko podnožje, 5 gumiranih kolesc, po višini nastavljivo sedišče
- kot npr. IKEA RENBERGET 203.394.20 ali enakovredno
</t>
  </si>
  <si>
    <t>RAZSVETLJAVA IN OGREVANJE</t>
  </si>
  <si>
    <t>Dobava in montaža stenske grafike (sobe "sport")
- dim. cca 150x150 cm
- grafika v stilu starinskega (''vintage'') plakata z motiviko španske jahalne šole (motiv uskladiti s projektantom), tisk "draft" kvalitete na tanek papir, kaširan direktno na steno s tapetnim lepilom</t>
  </si>
  <si>
    <t>Dobava in montaža stenske grafike (sobe "comfort")
- dim. cca 150x150 cm
- grafika v stilu starinskega (''vintage'') plakata z motiviko Kobilarne Lipica (motiv uskladiti s projektantom), tisk "draft" kvalitete na tanek papir, kaširan direktno na steno s tapetnim lepilom</t>
  </si>
  <si>
    <t>Dobava žoge za sedenje ob pisalni mizi v sobah ''sport', vključno s postavitvijo na predvideno mesto
- dim.fi60-65cm
- snemljiva prevleka na zadrgo iz umetnega usnja, poudarjeni šivi, polnilo PVC napihljiva žoga, integriran obtežilni element na dnu za stabilnost žoge, ročaj in enakega materiala kot prevleka
- izgled in materiali kot npr. VLUV VEEL ali enakovredno</t>
  </si>
  <si>
    <t xml:space="preserve">Dobava in montaža stoječega svetila
- okvirne dim. 46x42/160cm
- tri vitke kovinske noge okroglega profila, senčnik kovinska polkrogla na gibljivem nosilcu, vključno z žarnico E27, 3000°K, starinskega/industrijskega izgleda z zasenčenim zgornjim delom in stikalom na svetilki
- vsi kovinski deli prašno barvani, strukturna mat barva, senčnik na zunanji strani črne barve, na notranji bronze ali zlate barve
- izgled kot npr. BOLTZE, SHADOW EYES ali enakovredno </t>
  </si>
  <si>
    <t>Dobava in montaža stenske grafike (sobe "eco")
- dim. cca 150x150 cm
- grafika v stilu starinskega (''vintage'') plakata z motiviko Slovenije (motiv uskladiti s projektantom), tisk "draft" kvalitete na tanek papir, kaširan direktno na steno s tapetnim lepilom</t>
  </si>
  <si>
    <t>TEHNIČNE SMERNICE ZA IZVEDBO DEL</t>
  </si>
  <si>
    <t>V vsaki ceni in za celoto je potrebno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</si>
  <si>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V primeru kakršnihkoli nejasnosti iz popisa del ali iz projekta je le te potrebno razčistiti pred oddajo ponudbe z odgovornim projektantom.</t>
  </si>
  <si>
    <t>za izdelavo, dobavo in vgradnjo (montažo)/postavitev na predvideno mesto;</t>
  </si>
  <si>
    <r>
      <t>Notranje in zunanje obloge iz masivnega lesa – Znač</t>
    </r>
    <r>
      <rPr>
        <i/>
        <sz val="10"/>
        <rFont val="Arial"/>
        <family val="2"/>
      </rPr>
      <t>ilnosti, ovrednotenje skladnosti in označevanje</t>
    </r>
  </si>
  <si>
    <r>
      <t>Vro</t>
    </r>
    <r>
      <rPr>
        <sz val="10"/>
        <color indexed="8"/>
        <rFont val="ArialMT"/>
        <family val="2"/>
      </rPr>
      <t>če i</t>
    </r>
    <r>
      <rPr>
        <i/>
        <sz val="10"/>
        <color indexed="8"/>
        <rFont val="ArialMT"/>
        <family val="2"/>
      </rPr>
      <t xml:space="preserve">zdelani votli profili iz nelegiranih in drobnozrnatih konstrukcijskih jekel – 1. del: Tehnični  </t>
    </r>
    <r>
      <rPr>
        <i/>
        <sz val="10"/>
        <color indexed="8"/>
        <rFont val="Arial"/>
        <family val="2"/>
      </rPr>
      <t xml:space="preserve"> dobavni pogoji</t>
    </r>
  </si>
  <si>
    <t>KLJUČAVNIČARSKA DELA</t>
  </si>
  <si>
    <t>SLIKOPLESKARSKA DELA</t>
  </si>
  <si>
    <t>ELEKTRO MONTAŽNA DELA</t>
  </si>
  <si>
    <t xml:space="preserve"> - vsa dela se izvajajo po barvni študiji ali po potrditvi projektanta in naročnika</t>
  </si>
  <si>
    <t>Za izvedbo so merodajni detajli iz arhitektonskega načrta in načrti konstrukcije ter tolmačenja glavnega projektanta.</t>
  </si>
  <si>
    <t xml:space="preserve"> - dobavo in vgrajevanje stekla (ogledala) po opisih.</t>
  </si>
  <si>
    <t xml:space="preserve"> - vsi kovinski deli so prašno barvani, če ni opisano drugače</t>
  </si>
  <si>
    <t>Pri izvedbi je treba upoštevati tudi navodila proizvajalca oz.dobavitelja materiala, ki se uporablja pri izvedbi.</t>
  </si>
  <si>
    <t xml:space="preserve"> - dobavo vsega osnovnega, pritrdilnega, spojnega inpomožnega materiala, zaključnih elementov, podkonstrukcije in njenih delov ter pri odpirajočih elementih tudi okovja, kljuk in ključavnic; z vsemi transportnimi in manipulativnimi stroški;</t>
  </si>
  <si>
    <t xml:space="preserve"> - prevoz izdelkov na objekt, z nakladanjem, razkladanjem, skladiščenjem in prenosi do mesta vgraditve, montaže oz. postavitve na predvideno mesto; vsi izdelki morajo biti ustrezno zaščiteni, da se med transportom ne poškodujejo</t>
  </si>
  <si>
    <t>VKLJUČNO S PRIDOBITVIJO VSEH CERTIFIKATOV, POROČIL, MERITEV, IZJAV ZA PRIDOBITEV UPORABNEGA DOVOLJENJA.</t>
  </si>
  <si>
    <t>za izdelavo delavniške dokumentacije za vse kose, kjer je z dokumentacijo to predvideno, ki jo mora potrditi odgovorni projektant arhitekture.</t>
  </si>
  <si>
    <t>za izdelavo oz. pripravo vseh vzorcev</t>
  </si>
  <si>
    <t>Vse zaključne materiale mora (kvaliteto, dimenzije, teksturo, barvo,..) potrditi izvajalcu oz. dobavitelju odgovorni projektant!
Vsi vzorci se potrjujejo v treh kosih, enega obdrži projektant, enega izvajalec, tretji je stalno na voljo na gradbišču. Za posebno zahtevne sklope, ki so posebej označeni v načrtih, je potrebno izdelati model primerne velikosti v merilu 1:1.  Potrditve se zbirajo na obrazcih, ki jih pripravi izvajalec. Na obrazcih so podatki o vzorcu, o elementih, ki jih je potrebno pri posameznem vzorcu potrditi, datum prejema vzorca, datum potrditve, opombe in kontaktni podatki o izvajalcu. Vzorci se praviloma predložijo na operativnem sestanku, odgovor na predložene vzorce pa predstavnik projektanta ustno preda na naslednjem sestanku in pisno potrdi ustrezne vzorce. Vzorci, ki niso tudi pisno potrjeni, se štejejo za zavrnjene in se jih posebej pisno ne zavrača. Vzorec je dokončno potrjen šele, ko so potrjeni tudi vsi vzorci, ki nastopajo v istem vsebinskem sklopu. Vsebinski sklopi se določajo skladno z arhitekturno zasnovo objekta. Če se eden od materialov zaradi kakršnihkoli tehničnih ali ostalih vzrokov spremeni, se postopek potrditve ostalih vzorcev istega vsebinskega sklopa ponovi.  V primeru, da izvajalec predlaga zamenjavo s projektom predpisanega materiala, obdelave ali gradbenega elementa, je njegova dolžnost, da priskrbi vsa ustrezna dokazila, ki dokazujejo tehnično enakovrednost in ustreznost predlagane zamenjave. Poskrbeti mora tudi za uskladitev vseh sprememb, ki so posledica predlagane zamenjave. Skrb za to, da je vzorec v potrditev dostavljen pravočasno, je na strani izvajalca. Projektant ne prevzema nobene odgovornosti za zamudo pri izvedbi oziroma dobavi materiala zaradi prepozno dostavljenega ustreznega vzorca. Obrazce za potrjevanje vzorcev pripravi izvajalec.</t>
  </si>
  <si>
    <t xml:space="preserve"> - vsa jeklena konstrukcija mora biti ustrezno portipožarno zaščitena skladno z študijo požarne varnosti - preveri po študiji, če je potrebno</t>
  </si>
  <si>
    <t xml:space="preserve">Sestavni del tega projektantskega popisa je kompletna projektna PZI dokumentacija!
Vsi referenčni primeri izdelkov in opreme so informativni, zagotoviti je potrebno opremo podobnega izgleda. </t>
  </si>
  <si>
    <t xml:space="preserve"> - vso okovje za les je visokokakovostno (kot npr. Blum ali enakovredno), če ni navedeno drugače</t>
  </si>
  <si>
    <t>za terminsko in izvedbeno koordinacijo izvajalca do svojih podizvajalcev, dobaviteljev in kooperantov, ki sodelujejo pri predmetni gradnji oz.izvedbi del;</t>
  </si>
  <si>
    <t>za izdelavo vseh potrebnih detajlov in dopolnilnih del, katera je potrebno izvesti za končanje posameznih del tudi, če detajli in zaključki niso podrobno navedeni in opisani v popisu del, detajlih ali projektu in so ta dopolnila nujna za pravilno funkcioniranje posameznih sistemov in elementov objekta oz. opreme</t>
  </si>
  <si>
    <t>Dobava in montaža stoječega svetila
- okvirne dim. fi45/220cm
- okrogel podstavek iz marmorja, jeklen upognjen (previsen) nosilec, senčnik 100% bombaž, vključno z žarnico E27, 3000°K, starinskega/industrijskega izgleda in stikalom na svetilki
- komplet črne barve
- izgled kot npr. LEE (OPREMISIDOM) ali enakovredno</t>
  </si>
  <si>
    <t xml:space="preserve">Dobava vrtne mize, vključno s postavitvijo na predvideno mesto
- dim. 70x70/72 cm
- kovinska miza s štirimi nogami iz okroglih jeklenih profilov, ki se združijo v sredinsko podporo, mizna plošča max.debeline12mm kompakt ali enakovredno
- vsi kovinski deli prašno barvani, strukturna mat finalna obdelava
- vsi materiali namenjeni zunanji uporabi (odporni na atmosferske vplive) 
- izgled in kvaliteta kot npr. PEDRALI NOLITA 5454 GAE ali enakovredno
</t>
  </si>
  <si>
    <t xml:space="preserve">Vsi snemljivi tekstilni izdelki morajo biti pralni na min. 30°C, vsi tekstili, ki niso snemljivi (npr. fotelji in podobno) morajo biti enostavni za čiščenje (ročno čiščenje, možnost površinskega čiščenja z brisanjem). </t>
  </si>
  <si>
    <t>Dobava barskega stola, vključno s postavitvijo na predvideno mesto 
- dim.45x37/76cm 
- jekleno podnožje iz okroglih profilov, sedišče oblazinjeno (PU pena ali podobno) in tapecirano v umetno usnje, oblika sedišča kot gimnastična koza za preskakovanje
- podnožje črno, sedišče rjavo
- oblika sedišča in podnožja ter materiali kot npr.PUIK BOKK barski stol ali enakovredno</t>
  </si>
  <si>
    <t>Dobava in montaža pregradne stene (garderobe moški/ženske)
- dim.330x213/2.5cm
- kovinski okvir, varjen iz L kotnikov, polnilo kompakt plošča, fiksirano v tla, strop in stene, enostavno za demontažo in ponovno montažo
- vsi kovinski deli prašno barvani, strukturna mat finalna obdelava</t>
  </si>
  <si>
    <t>Dobava in montaža pregradne stene (garderobe moški/ženske)
- dim.270x393/2.5cm
- kovinski okvir, varjen iz L kotnikov, polnilo kompakt plošča, fiksirano v tla, strop in stene, enostavno za demontažo in ponovno montažo
- vsi kovinski deli prašno barvani, strukturna mat finalna obdelava</t>
  </si>
  <si>
    <t>V popisu so navedena komercialna imena materialov, naprav in opreme  zgolj zaradi določitve kvalitete. Ponujen material, naprave in oprema  morajo biti enakih kvalitet, izgleda in lastnosti kot so predpisane s projektom.</t>
  </si>
  <si>
    <t>Izvajalec mora izdelati in dati v pisno potrditev delavniške in montažne načrte za vse elemente, kjer je v shemah to predpisano, odgovornemu vodji projekta in dostaviti  vzorce finalnih obdelav.</t>
  </si>
  <si>
    <t>Izvajalec mora izdelati vse delavniške in montažne načrte elementov, kjer je v shemah to predpisano, in jih  dati v pisno potrditev odgovornemu vodji projekta, kot tudi izdelati vzorce finalnih obdelav in dobiti potrditev odgovornega vodja projekta.</t>
  </si>
  <si>
    <t>TSG-N-002:2013</t>
  </si>
  <si>
    <t>Tehnične smernice za nizkonapetostne instalacije</t>
  </si>
  <si>
    <r>
      <t xml:space="preserve">SIST EN 61140:2002 </t>
    </r>
    <r>
      <rPr>
        <sz val="10"/>
        <rFont val="Arial"/>
        <family val="2"/>
        <charset val="238"/>
      </rPr>
      <t xml:space="preserve"> </t>
    </r>
  </si>
  <si>
    <r>
      <t xml:space="preserve">SIST HD 60364-4-41:2007 </t>
    </r>
    <r>
      <rPr>
        <sz val="10"/>
        <rFont val="Arial"/>
        <family val="2"/>
        <charset val="238"/>
      </rPr>
      <t xml:space="preserve"> </t>
    </r>
  </si>
  <si>
    <r>
      <t xml:space="preserve">SIST IEC 60364-4-43:2009 </t>
    </r>
    <r>
      <rPr>
        <sz val="10"/>
        <rFont val="Arial"/>
        <family val="2"/>
        <charset val="238"/>
      </rPr>
      <t xml:space="preserve"> </t>
    </r>
  </si>
  <si>
    <r>
      <t xml:space="preserve">SIST IEC 60364-4-44:2009 </t>
    </r>
    <r>
      <rPr>
        <sz val="10"/>
        <rFont val="Arial"/>
        <family val="2"/>
        <charset val="238"/>
      </rPr>
      <t xml:space="preserve"> </t>
    </r>
  </si>
  <si>
    <r>
      <t xml:space="preserve">SIST IEC 60364-5-51:2006 </t>
    </r>
    <r>
      <rPr>
        <sz val="10"/>
        <rFont val="Arial"/>
        <family val="2"/>
        <charset val="238"/>
      </rPr>
      <t xml:space="preserve"> </t>
    </r>
  </si>
  <si>
    <r>
      <t xml:space="preserve">SIST IEC 60364-5-52:2006 </t>
    </r>
    <r>
      <rPr>
        <sz val="10"/>
        <rFont val="Arial"/>
        <family val="2"/>
        <charset val="238"/>
      </rPr>
      <t xml:space="preserve"> </t>
    </r>
  </si>
  <si>
    <r>
      <t xml:space="preserve">SIST HD 60364-5-54:2007 </t>
    </r>
    <r>
      <rPr>
        <sz val="10"/>
        <rFont val="Arial"/>
        <family val="2"/>
        <charset val="238"/>
      </rPr>
      <t xml:space="preserve"> </t>
    </r>
  </si>
  <si>
    <t xml:space="preserve"> - vsi kovinski deli so prašno barvani, min. debelina zaščite 160 µm, če ni opisano drugače</t>
  </si>
  <si>
    <t>JP.05a</t>
  </si>
  <si>
    <t>Dobava zložljivega stola, vključno s postavitvijo na predvideno mesto
- okvirnih dim. 44x51/77 cm
- lesen, črne mat barve, v naslonu luknja za obešanje na steno
- vključno z elementom za spajanje stolov med seboj v niz (kongresna raba)
- izgled kot npr. IKEA TERJE ali enakovredno</t>
  </si>
  <si>
    <t xml:space="preserve">Dobava klubske mizice za sobo, vključno s postavitvijo na predvideno mesto - izdelava po delavniški dokumentaciji na podlagi sheme!
Mizica je predvidena v desni (S.Mi2D - 19kom) in zrcalni - levi (S.Mi2L - 17kom) različici.  </t>
  </si>
  <si>
    <t>Dobava fotelja, vključno s postavitvijo na predvideno mesto
- okvirne dim. 78x86/97 cm
- leseno podnožje iz masivnega lesa, nogice okroglega prereza, konične, školjka v celoti oblazinjena (PU pena ali podobno), vključno z naslonjalom za roke in povišanim hrbtnim naslonom (naslon za glavo), na hrbtnem naslonu gumbi, oblika školjke zaobljena, stilizirana, vendar sodobna
- vsi leseni deli v naravni barvi lesa, hrast ali oreh, tkanina po izboru projektanta
- stol se dobavi v treh barvnih različicah
- oblika naslona, oblika podnožja in materiali kot npr. WINTECH, DUDIS ONTARIO ali enakovredno</t>
  </si>
  <si>
    <t>JP.04.1,
S.20</t>
  </si>
  <si>
    <t>Dobava postelje, vključno s postavitvijo na predvideno mesto - izdelava po delavniški dokumentaciji na podlagi sheme!
Postelja je predvidena v desni (S.Po1.2D - 21kom) in zrcalni - levi (S.Po1.2L - 17kom) različici.</t>
  </si>
  <si>
    <t>Dobava stola ob pisalni mizi v sobah ''comfort'', vključno s postavitvijo na predvideno mesto
- okvirne dim. 56x56/79 cm
- okvir iz masivnega lesa (les v naravni barvi) z naslonom za roke, sedalna površina in hrbtišče oblazinjena v mehkem tekstilu (enostavno za čiščenje), oblika mehke in čiste linije
- izgled in materiali kot npr. KAEDE CHAIR ali enakovredno</t>
  </si>
  <si>
    <t>Dobava stola ob pisalni mizi v sobah ''eco'', vključno s postavitvijo na predvideno mesto
- okvirne dim. 50x56/86 cm
- okvir iz masivnega lesa (les v naravni barvi) z zaobljenimi robovi, sedalna površina in hrbtišče pletena iz usnjenih trakov, enostavno za čiščenje, brez naslona za roke
- izgled in materiali kot npr. CORCOVADO TAN LEATHER WEAVE DINING CHAIR ali enakovredno</t>
  </si>
  <si>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</si>
  <si>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</si>
  <si>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 xml:space="preserve">Pri izvedbi del bo sodeloval projektant v okviru projektantskega nadzora. Ta bo pred vgradnjo potrdil vse s projektom predvidene materiale in elemente. Tipske elemente se potrdi na podlagi vzorčnega kosa, netipske pa na podlagi delavniške dokumentacije, ki jo izdela izvajalec. Vsi vzorci se potrjujejo v treh kosih, enega obdrži projektant, enega izvajalec, tretji pa je stalno na voljo na gradbišču. V grafičnem delu projektne dok. so navedeni sklopi, za katere je potrebno izvesti delavniško dokumentacijo. Za posebej zahtevne sklope, ki so označeni v načrtih, je potrebno izdelati modele primerne velikosti v merilu 1:1. Vzorce se potrjuje na posebnih obrazcih. </t>
  </si>
  <si>
    <t>OPOMBA:</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</si>
  <si>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lesenega pohištva, morajo biti skladna z 10.alinejo 6.člena Uredbe o zelenem javnem naročanju (Uradni list RS št. 51/17).</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</si>
  <si>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električnih sijalk, morajo biti skladna s 20.alinejo 6.člena Uredbe o zelenem javnem naročanju (Uradni list RS št. 51/17).
Izvedena dela, ki se tičejo svetilk, morajo biti skladna z 21. in 22. alinejo 6.člena Uredbe o zelenem javnem naročanju (Uradni list RS št. 51/17).</t>
  </si>
  <si>
    <t>Povsod, kjer je z dokumentacijo to predvideno, je potrebno v enotnih cenah upoštevati izdelavo delavniške dokumentacije, ki jo mora potrditi odgovorni projektant.
V enotnih cenah je potrebno upoštevati ves droben pritrdilni in montažni material.
Vsa dela je potrebno izvesti skladno s pravili stroke.
Izvedena dela, ki se tičejo lesenega pohištva, morajo biti skladna z 10.alinejo 6.člena Uredbe o zelenem javnem naročanju (Uradni list RS št. 51/17).
Izvedena dela, ki se tičejo lesenih stenskih plošč, morajo biti skladna z 14.alinejo 6.člena Uredbe o zelenem javnem naročanju (Uradni list RS št. 51/17).</t>
  </si>
  <si>
    <t xml:space="preserve">Dobava postelje, vključno s postavitvijo na predvideno mesto - izdelava po delavniški dokumentaciji na podlagi sheme!
Postelja je predvidena v desni (S.Po1.3D - 44kom) in zrcalni - levi (S.Po1.3L - 44kom) različici. </t>
  </si>
  <si>
    <t xml:space="preserve">Dobava in montaža omare v kopalnici (sobe) - izdelava po delavniški dokumentaciji na podlagi sheme!
Omara je predvidena v desni (S.Om1.1D - 40kom) in zrcalni - levi (S.Om1.1L - 35kom) različici. </t>
  </si>
  <si>
    <t xml:space="preserve">Dobava in montaža omare v kopalnici (sobe) -izdelava po delavniški dokumentaciji na podlagi sheme!
omara je predvidena v desni (S.Om1.2D - 12kom) in zrcalni - levi (S.Om1.2L - 12kom) različici. </t>
  </si>
  <si>
    <t>Dobava pisalne mize s predalnikom na kolescih za pisarne, vključno s postavitvijo na predvideno mesto
- okvirne dim. 160x80/75 cm (miza), 41x45/61 cm (predalnik)
- miza s kovinskim podnožjem, vzdržljiva mizna plošča, kot npr. laminirana iverna plošča ali podobno 
- predalnik na kolescih, 1x predal s ključavnico, 1x odlagalna polica 
- vsi kovinski deli prašno barvani (črno), strukturna mat finalna obdelava, plošča in fronta predala v črni ali naravni barvi lesa
- izgled kot npr. IKEA BEKANT 692.825.92 + 492.865.10 ali enakovredno</t>
  </si>
  <si>
    <t>Dobava seta dveh klubskih mizic v recepciji in na hodnikih sob, vključno s postavitvijo na predvideno mesto 
- okvirne dim.fi40cm, višina 40cm in fi55 cm, višina 55cm
- podnožje iz okroglih jeklenih palic, na podnožju okrogel kovinski pladenj/plošča
- vsi kovinski deli prašno barvani, strukturna mat barva
- izgled kot npr. IKEA GLADOM ali enakovredno</t>
  </si>
  <si>
    <t>Dobava fotelja (sobe in hodnik sob), vključno s postavitvijo na predvideno mesto
- dim. 89x85/78 cm, višina sedišča cca 41 cm
- ogrodje iz črnih kovinskih okvirjev iz kvadratnih profilov 16x16mm, sedišče in naslon za hrbet oblazinjeno (PU pena ali podobno) in oblečeno v trpežen tekstil, deb.cca.12cm, prešito z gumbi, prevleka snemljiva
- vsi kovinski deli prašno barvani, mat strukturna barva
- izgled kot npr. VIVRE FERRI BEIGE ali enakovredno</t>
  </si>
  <si>
    <t>Dobava in montaža obloge na hodniku - izdelava po delavniški dokumentaciji na podlagi sheme!</t>
  </si>
  <si>
    <t>JP.Oh</t>
  </si>
  <si>
    <t>SKUPAJ OPREMA HOTELA</t>
  </si>
  <si>
    <t xml:space="preserve"> + 22% DDV</t>
  </si>
  <si>
    <t>SKUPAJ Z DDV</t>
  </si>
  <si>
    <t>REKAPITULACIJA</t>
  </si>
  <si>
    <t>PONUDBENI  PREDRAČUN</t>
  </si>
  <si>
    <t>SPLOŠNO</t>
  </si>
  <si>
    <t>vse stroške glede transporta, vse stroške pospravljanja objekta, stroške začasnih in stalnih deponij, stroške skladiščenja opreme</t>
  </si>
  <si>
    <t>strošek faznosti izvedbe ter usklajevanje z izvajalcem GOI del</t>
  </si>
  <si>
    <t>izdelavo dokumentacije:  podroben terminski in finančni plan izvedbe,  delavniške načrte v skladu z navedbami v projektni dokumentaciji, Poročilo o nastalih gradbenih odpadkih,  delavniška dokumentacija</t>
  </si>
  <si>
    <t>Sklop 1 - Oprema</t>
  </si>
  <si>
    <t>Dela morajo biti izvedena strokovno pravilno in iz visoko kvalitetnega materiala, skladno z veljavnimi tehničnimi predpisi in standardi.</t>
  </si>
  <si>
    <t>Dobava električnega radiatorja v sobah, vključno s postavitvijo na predvideno mesto - izdelava po delavniški dokumentaciji na podlagi sheme!</t>
  </si>
  <si>
    <t>Dobava in montaža zrcala - izdelava po delavniški dokumentaciji na podlagi sheme!</t>
  </si>
  <si>
    <t>JP.Ko1.1</t>
  </si>
  <si>
    <t>JP.Ko1.2</t>
  </si>
  <si>
    <t>Dobava in montaža pulta v javnih sanitarijah - izdelava po delavniški dokumentaciji na podlagi sheme!</t>
  </si>
  <si>
    <t>S.So1.1</t>
  </si>
  <si>
    <t xml:space="preserve">Dobava in montaža stenske obloge ob vratih (sobe) - izdelava po delavniški dokumentaciji na podlagi sheme!
Obloga je predvidena v desni (S.So1.1D - 63kom) in zrcalni - levi (S.So1.1L - 63kom) različici. </t>
  </si>
  <si>
    <t>S.So1.2</t>
  </si>
  <si>
    <t>S.Mk</t>
  </si>
  <si>
    <t>Dobava in montaža maske konvektorja (apartma 26kom, hodniki 13kom) - izdelava po delavniški dokumentaciji na podlagi sheme!</t>
  </si>
  <si>
    <t xml:space="preserve">Dobava in montaža odlagalne police - izdelava po delavniški dokumentaciji na podlagi sheme!
Polica je predvidena v desni (S.PolD - 139kom) in zrcalni - levi (S.PolL - 139kom) različici. </t>
  </si>
  <si>
    <t xml:space="preserve">Dobava in montaža stenske obloge ob vratih (sobe) - izdelava po delavniški dokumentaciji na podlagi sheme!
Obloga je predvidena v desni (S.So1.2D - 8kom) in zrcalni - levi (S.So1.2L - 5kom) različici. </t>
  </si>
  <si>
    <t>Dobava in montaža (polaganje) tapete v sobi
- material papir ali netkane tekstilije, tapeta strukturna, naravnega izgleda, negorljiva, lahko čistljiva, vključno z lepilom po navodilih proizvajalca
- cenovni razred 20eur/m²</t>
  </si>
  <si>
    <t>Dobava in montaža (polaganje) tapete na hodniku
- material papir ali netkane tekstilije, tapeta strukturna, naravnega izgleda, negorljiva, lahko čistljiva, vključno z lepilom po navodilih proizvajalca
- cenovni razred 20eur/m²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</si>
</sst>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quot;    &quot;;&quot; (&quot;#,##0.00&quot;)   &quot;;&quot; -&quot;00&quot;    &quot;;@\ "/>
    <numFmt numFmtId="166" formatCode="_-* #,##0.00\ _S_I_T_-;\-* #,##0.00\ _S_I_T_-;_-* &quot;-&quot;??\ _S_I_T_-;_-@_-"/>
  </numFmts>
  <fonts count="28">
    <font>
      <sz val="11"/>
      <color theme="1"/>
      <name val="Calibri"/>
      <family val="2"/>
      <charset val="238"/>
      <scheme val="minor"/>
    </font>
    <font>
      <sz val="10"/>
      <color indexed="8"/>
      <name val="Arial CE"/>
      <family val="2"/>
    </font>
    <font>
      <sz val="10"/>
      <color indexed="8"/>
      <name val="Arial"/>
      <family val="2"/>
    </font>
    <font>
      <b/>
      <sz val="10"/>
      <color indexed="8"/>
      <name val="Arial"/>
      <family val="2"/>
    </font>
    <font>
      <b/>
      <i/>
      <sz val="10"/>
      <color indexed="8"/>
      <name val="Arial"/>
      <family val="2"/>
    </font>
    <font>
      <i/>
      <sz val="10"/>
      <color indexed="8"/>
      <name val="Arial"/>
      <family val="2"/>
    </font>
    <font>
      <sz val="10"/>
      <name val="Arial"/>
      <family val="2"/>
      <charset val="238"/>
    </font>
    <font>
      <sz val="11"/>
      <color indexed="8"/>
      <name val="Arial"/>
      <family val="2"/>
    </font>
    <font>
      <sz val="10"/>
      <name val="Arial"/>
      <family val="2"/>
    </font>
    <font>
      <b/>
      <sz val="10"/>
      <name val="Arial"/>
      <family val="2"/>
    </font>
    <font>
      <i/>
      <sz val="10"/>
      <name val="Arial"/>
      <family val="2"/>
    </font>
    <font>
      <sz val="10"/>
      <color indexed="8"/>
      <name val="Arial CE1"/>
    </font>
    <font>
      <sz val="10"/>
      <color indexed="8"/>
      <name val="ArialMT"/>
      <family val="2"/>
    </font>
    <font>
      <i/>
      <sz val="10"/>
      <color indexed="8"/>
      <name val="ArialMT"/>
      <family val="2"/>
    </font>
    <font>
      <b/>
      <sz val="10"/>
      <name val="Arial"/>
      <family val="2"/>
      <charset val="238"/>
    </font>
    <font>
      <sz val="11"/>
      <color rgb="FFFF0000"/>
      <name val="Calibri"/>
      <family val="2"/>
      <charset val="238"/>
      <scheme val="minor"/>
    </font>
    <font>
      <sz val="10"/>
      <color theme="1"/>
      <name val="Arial"/>
      <family val="2"/>
      <charset val="238"/>
    </font>
    <font>
      <sz val="10"/>
      <color rgb="FF000000"/>
      <name val="Arial"/>
      <family val="2"/>
      <charset val="238"/>
    </font>
    <font>
      <sz val="10"/>
      <color rgb="FFFF0000"/>
      <name val="Arial"/>
      <family val="2"/>
      <charset val="238"/>
    </font>
    <font>
      <b/>
      <sz val="10"/>
      <color theme="1"/>
      <name val="Arial"/>
      <family val="2"/>
      <charset val="238"/>
    </font>
    <font>
      <b/>
      <sz val="10"/>
      <color rgb="FF000000"/>
      <name val="Arial"/>
      <family val="2"/>
      <charset val="238"/>
    </font>
    <font>
      <sz val="8"/>
      <color theme="1"/>
      <name val="Arial"/>
      <family val="2"/>
      <charset val="238"/>
    </font>
    <font>
      <b/>
      <sz val="10"/>
      <color rgb="FFFF0000"/>
      <name val="Arial"/>
      <family val="2"/>
    </font>
    <font>
      <sz val="10"/>
      <color rgb="FFFF0000"/>
      <name val="Arial"/>
      <family val="2"/>
    </font>
    <font>
      <sz val="10"/>
      <name val="Arial CE1"/>
      <charset val="238"/>
    </font>
    <font>
      <sz val="10"/>
      <color indexed="8"/>
      <name val="Arial"/>
      <family val="2"/>
      <charset val="238"/>
    </font>
    <font>
      <b/>
      <sz val="10"/>
      <color indexed="8"/>
      <name val="Arial"/>
      <family val="2"/>
      <charset val="238"/>
    </font>
    <font>
      <b/>
      <sz val="11"/>
      <name val="Calibri"/>
      <family val="2"/>
      <charset val="238"/>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right/>
      <top style="hair">
        <color indexed="8"/>
      </top>
      <bottom/>
      <diagonal/>
    </border>
    <border>
      <left/>
      <right/>
      <top style="hair">
        <color indexed="8"/>
      </top>
      <bottom style="hair">
        <color indexed="8"/>
      </bottom>
      <diagonal/>
    </border>
    <border>
      <left/>
      <right/>
      <top style="thin">
        <color indexed="64"/>
      </top>
      <bottom style="thin">
        <color indexed="64"/>
      </bottom>
      <diagonal/>
    </border>
    <border>
      <left/>
      <right/>
      <top style="hair">
        <color rgb="FF000000"/>
      </top>
      <bottom style="hair">
        <color rgb="FF000000"/>
      </bottom>
      <diagonal/>
    </border>
  </borders>
  <cellStyleXfs count="12">
    <xf numFmtId="0" fontId="0" fillId="0" borderId="0"/>
    <xf numFmtId="165" fontId="7" fillId="0" borderId="0" applyBorder="0" applyProtection="0"/>
    <xf numFmtId="0" fontId="1" fillId="0" borderId="0" applyBorder="0" applyProtection="0"/>
    <xf numFmtId="0" fontId="6" fillId="0" borderId="0"/>
    <xf numFmtId="0" fontId="6" fillId="0" borderId="0"/>
    <xf numFmtId="0" fontId="1" fillId="0" borderId="0" applyBorder="0" applyProtection="0"/>
    <xf numFmtId="0" fontId="1" fillId="0" borderId="0" applyBorder="0" applyProtection="0"/>
    <xf numFmtId="0" fontId="6" fillId="0" borderId="0"/>
    <xf numFmtId="0" fontId="7"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cellStyleXfs>
  <cellXfs count="101">
    <xf numFmtId="0" fontId="0" fillId="0" borderId="0" xfId="0"/>
    <xf numFmtId="0" fontId="2"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wrapText="1"/>
    </xf>
    <xf numFmtId="0" fontId="3" fillId="0" borderId="0" xfId="0" applyNumberFormat="1" applyFont="1" applyFill="1" applyAlignment="1" applyProtection="1">
      <alignment horizontal="justify" vertical="top" wrapText="1"/>
    </xf>
    <xf numFmtId="49" fontId="4" fillId="0" borderId="0" xfId="0" applyNumberFormat="1" applyFont="1" applyFill="1" applyAlignment="1" applyProtection="1">
      <alignment horizontal="justify" vertical="top"/>
    </xf>
    <xf numFmtId="49" fontId="2" fillId="0" borderId="0" xfId="0" applyNumberFormat="1" applyFont="1" applyFill="1" applyAlignment="1" applyProtection="1">
      <alignment horizontal="justify" vertical="top"/>
    </xf>
    <xf numFmtId="0" fontId="2" fillId="0" borderId="0" xfId="0" applyNumberFormat="1" applyFont="1" applyFill="1" applyAlignment="1" applyProtection="1">
      <alignment wrapText="1"/>
    </xf>
    <xf numFmtId="0" fontId="2" fillId="0" borderId="0" xfId="0" applyNumberFormat="1" applyFont="1" applyFill="1" applyAlignment="1" applyProtection="1">
      <alignment vertical="top" wrapText="1"/>
    </xf>
    <xf numFmtId="0" fontId="3" fillId="0" borderId="2" xfId="0" applyNumberFormat="1" applyFont="1" applyFill="1" applyBorder="1" applyAlignment="1" applyProtection="1">
      <alignment horizontal="justify" vertical="top" wrapText="1"/>
    </xf>
    <xf numFmtId="49" fontId="3" fillId="0" borderId="0" xfId="0" applyNumberFormat="1" applyFont="1" applyFill="1" applyAlignment="1" applyProtection="1">
      <alignment horizontal="justify" vertical="top" wrapText="1"/>
    </xf>
    <xf numFmtId="49" fontId="3" fillId="0" borderId="2" xfId="0" applyNumberFormat="1" applyFont="1" applyFill="1" applyBorder="1" applyAlignment="1" applyProtection="1">
      <alignment horizontal="justify" vertical="top" wrapText="1"/>
    </xf>
    <xf numFmtId="164" fontId="6" fillId="0" borderId="0" xfId="6" applyNumberFormat="1" applyFont="1" applyFill="1" applyAlignment="1" applyProtection="1">
      <alignment horizontal="left" vertical="top"/>
    </xf>
    <xf numFmtId="0" fontId="16" fillId="0" borderId="0" xfId="0" applyFont="1"/>
    <xf numFmtId="4" fontId="17" fillId="0" borderId="0" xfId="2" applyNumberFormat="1" applyFont="1" applyFill="1" applyBorder="1" applyAlignment="1" applyProtection="1">
      <alignment vertical="center"/>
    </xf>
    <xf numFmtId="0" fontId="18" fillId="0" borderId="0" xfId="2" applyNumberFormat="1" applyFont="1" applyFill="1" applyBorder="1" applyAlignment="1" applyProtection="1">
      <alignment vertical="center"/>
    </xf>
    <xf numFmtId="0" fontId="19" fillId="0" borderId="0" xfId="0" applyFont="1" applyAlignment="1">
      <alignment horizontal="right"/>
    </xf>
    <xf numFmtId="0" fontId="20" fillId="0" borderId="0" xfId="2" applyNumberFormat="1" applyFont="1" applyFill="1" applyBorder="1" applyAlignment="1" applyProtection="1">
      <alignment vertical="center"/>
    </xf>
    <xf numFmtId="4" fontId="20" fillId="0" borderId="0" xfId="2" applyNumberFormat="1" applyFont="1" applyFill="1" applyBorder="1" applyAlignment="1" applyProtection="1">
      <alignment vertical="center"/>
    </xf>
    <xf numFmtId="0" fontId="6" fillId="0" borderId="0" xfId="8" applyNumberFormat="1" applyFont="1" applyFill="1" applyBorder="1" applyAlignment="1" applyProtection="1">
      <alignment horizontal="left" vertical="top" wrapText="1"/>
    </xf>
    <xf numFmtId="0" fontId="0" fillId="0" borderId="0" xfId="0" applyAlignment="1">
      <alignment horizontal="left" vertical="top"/>
    </xf>
    <xf numFmtId="0" fontId="0" fillId="0" borderId="0" xfId="0" applyAlignment="1">
      <alignment horizontal="left" vertical="top" wrapText="1"/>
    </xf>
    <xf numFmtId="164" fontId="6" fillId="0" borderId="0" xfId="6" applyNumberFormat="1" applyFont="1" applyFill="1" applyBorder="1" applyAlignment="1" applyProtection="1">
      <alignment horizontal="left" vertical="top" wrapText="1"/>
    </xf>
    <xf numFmtId="164" fontId="6" fillId="0" borderId="0" xfId="6" applyNumberFormat="1" applyFont="1" applyFill="1" applyAlignment="1" applyProtection="1">
      <alignment horizontal="left" vertical="top" wrapText="1"/>
    </xf>
    <xf numFmtId="0" fontId="16" fillId="0" borderId="0" xfId="0" applyFont="1" applyAlignment="1">
      <alignment horizontal="left" vertical="top" wrapText="1"/>
    </xf>
    <xf numFmtId="0" fontId="16" fillId="0" borderId="0" xfId="0" applyFont="1" applyAlignment="1">
      <alignment horizontal="right"/>
    </xf>
    <xf numFmtId="0" fontId="0" fillId="0" borderId="0" xfId="0" applyAlignment="1">
      <alignment horizontal="right"/>
    </xf>
    <xf numFmtId="4" fontId="8" fillId="0" borderId="0" xfId="8" applyNumberFormat="1" applyFont="1" applyAlignment="1" applyProtection="1">
      <alignment horizontal="right" wrapText="1"/>
      <protection locked="0"/>
    </xf>
    <xf numFmtId="4" fontId="8" fillId="0" borderId="0" xfId="8" applyNumberFormat="1" applyFont="1" applyFill="1" applyAlignment="1" applyProtection="1">
      <alignment horizontal="right" wrapText="1"/>
      <protection locked="0"/>
    </xf>
    <xf numFmtId="0" fontId="16" fillId="0" borderId="0" xfId="0" applyFont="1" applyAlignment="1">
      <alignment horizontal="right" wrapText="1"/>
    </xf>
    <xf numFmtId="4" fontId="8" fillId="0" borderId="0" xfId="8" applyNumberFormat="1" applyFont="1" applyFill="1" applyBorder="1" applyAlignment="1" applyProtection="1">
      <alignment horizontal="right" wrapText="1"/>
      <protection locked="0"/>
    </xf>
    <xf numFmtId="1" fontId="16" fillId="0" borderId="0" xfId="0" applyNumberFormat="1" applyFont="1" applyAlignment="1">
      <alignment horizontal="right" wrapText="1"/>
    </xf>
    <xf numFmtId="1" fontId="16" fillId="0" borderId="0" xfId="0" applyNumberFormat="1" applyFont="1" applyAlignment="1">
      <alignment horizontal="right"/>
    </xf>
    <xf numFmtId="1" fontId="0" fillId="0" borderId="0" xfId="0" applyNumberFormat="1" applyAlignment="1">
      <alignment horizontal="right"/>
    </xf>
    <xf numFmtId="0" fontId="22" fillId="0" borderId="0" xfId="0" applyNumberFormat="1" applyFont="1" applyFill="1" applyAlignment="1" applyProtection="1">
      <alignment horizontal="justify" vertical="top" wrapText="1"/>
    </xf>
    <xf numFmtId="0" fontId="23" fillId="0" borderId="0" xfId="0" applyNumberFormat="1" applyFont="1" applyFill="1" applyAlignment="1" applyProtection="1">
      <alignment horizontal="justify" vertical="top"/>
    </xf>
    <xf numFmtId="0" fontId="15" fillId="0" borderId="0" xfId="0" applyFont="1" applyFill="1"/>
    <xf numFmtId="0" fontId="9"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horizontal="justify" vertical="top" wrapText="1"/>
    </xf>
    <xf numFmtId="0" fontId="9" fillId="0" borderId="0" xfId="0" applyNumberFormat="1" applyFont="1" applyFill="1" applyAlignment="1" applyProtection="1">
      <alignment horizontal="justify" vertical="top"/>
    </xf>
    <xf numFmtId="4" fontId="9" fillId="0" borderId="0" xfId="0" applyNumberFormat="1" applyFont="1" applyFill="1" applyAlignment="1" applyProtection="1">
      <alignment horizontal="justify" vertical="top" wrapText="1"/>
    </xf>
    <xf numFmtId="0" fontId="8" fillId="0" borderId="0" xfId="0" applyNumberFormat="1" applyFont="1" applyFill="1" applyAlignment="1" applyProtection="1">
      <alignment vertical="top" wrapText="1"/>
    </xf>
    <xf numFmtId="0" fontId="8" fillId="0" borderId="0" xfId="0" applyNumberFormat="1" applyFont="1" applyFill="1" applyAlignment="1" applyProtection="1">
      <alignment wrapText="1"/>
    </xf>
    <xf numFmtId="0" fontId="9" fillId="0" borderId="2" xfId="0" applyNumberFormat="1" applyFont="1" applyFill="1" applyBorder="1" applyAlignment="1" applyProtection="1">
      <alignment horizontal="justify" vertical="top" wrapText="1"/>
    </xf>
    <xf numFmtId="0" fontId="8" fillId="0" borderId="0" xfId="0" applyNumberFormat="1" applyFont="1" applyFill="1" applyAlignment="1" applyProtection="1">
      <alignment horizontal="justify" vertical="top"/>
    </xf>
    <xf numFmtId="49" fontId="11"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wrapText="1"/>
    </xf>
    <xf numFmtId="0" fontId="11" fillId="0" borderId="0" xfId="0" applyNumberFormat="1" applyFont="1" applyFill="1" applyAlignment="1" applyProtection="1">
      <alignment horizontal="justify" vertical="top"/>
    </xf>
    <xf numFmtId="0" fontId="10" fillId="0" borderId="0" xfId="0" applyNumberFormat="1" applyFont="1" applyFill="1" applyAlignment="1" applyProtection="1">
      <alignment horizontal="justify" vertical="top" wrapText="1"/>
    </xf>
    <xf numFmtId="0" fontId="19" fillId="0" borderId="0" xfId="0" applyFont="1" applyFill="1" applyAlignment="1">
      <alignment horizontal="right"/>
    </xf>
    <xf numFmtId="49" fontId="8" fillId="0" borderId="0" xfId="0" applyNumberFormat="1" applyFont="1" applyFill="1" applyAlignment="1" applyProtection="1">
      <alignment horizontal="justify" vertical="top" wrapText="1"/>
    </xf>
    <xf numFmtId="0" fontId="0" fillId="0" borderId="0" xfId="0" applyFill="1"/>
    <xf numFmtId="0" fontId="14" fillId="0" borderId="0" xfId="0" applyNumberFormat="1" applyFont="1" applyFill="1" applyAlignment="1" applyProtection="1">
      <alignment horizontal="justify" vertical="top" wrapText="1"/>
    </xf>
    <xf numFmtId="0" fontId="6" fillId="0" borderId="0" xfId="0" applyNumberFormat="1" applyFont="1" applyFill="1" applyAlignment="1" applyProtection="1">
      <alignment horizontal="justify" vertical="top"/>
    </xf>
    <xf numFmtId="0" fontId="14" fillId="0" borderId="0" xfId="0" applyNumberFormat="1" applyFont="1" applyFill="1" applyAlignment="1" applyProtection="1">
      <alignment horizontal="justify" vertical="top"/>
    </xf>
    <xf numFmtId="0" fontId="6" fillId="0" borderId="0" xfId="0" applyNumberFormat="1" applyFont="1" applyFill="1" applyAlignment="1" applyProtection="1">
      <alignment horizontal="justify" vertical="top" wrapText="1"/>
    </xf>
    <xf numFmtId="0" fontId="19" fillId="0" borderId="0" xfId="0" applyFont="1" applyAlignment="1">
      <alignment vertical="center"/>
    </xf>
    <xf numFmtId="49" fontId="24" fillId="0" borderId="0" xfId="0" applyNumberFormat="1" applyFont="1" applyFill="1" applyAlignment="1" applyProtection="1">
      <alignment horizontal="justify" vertical="top" wrapText="1"/>
    </xf>
    <xf numFmtId="0" fontId="17" fillId="0" borderId="0" xfId="2" applyFont="1" applyBorder="1" applyAlignment="1" applyProtection="1">
      <alignment vertical="center"/>
    </xf>
    <xf numFmtId="4" fontId="17" fillId="0" borderId="0" xfId="2" applyNumberFormat="1" applyFont="1" applyBorder="1" applyAlignment="1" applyProtection="1">
      <alignment vertical="center"/>
    </xf>
    <xf numFmtId="0" fontId="20" fillId="0" borderId="4" xfId="2" applyFont="1" applyBorder="1" applyAlignment="1" applyProtection="1">
      <alignment vertical="center"/>
    </xf>
    <xf numFmtId="4" fontId="20" fillId="0" borderId="4" xfId="2" applyNumberFormat="1" applyFont="1" applyBorder="1" applyAlignment="1" applyProtection="1">
      <alignment vertical="center"/>
    </xf>
    <xf numFmtId="0" fontId="20" fillId="2" borderId="3" xfId="2" applyNumberFormat="1" applyFont="1" applyFill="1" applyBorder="1" applyAlignment="1" applyProtection="1">
      <alignment vertical="center"/>
    </xf>
    <xf numFmtId="4" fontId="20" fillId="2" borderId="3" xfId="2" applyNumberFormat="1" applyFont="1" applyFill="1" applyBorder="1" applyAlignment="1" applyProtection="1">
      <alignment vertical="center"/>
    </xf>
    <xf numFmtId="0" fontId="19" fillId="0" borderId="0" xfId="0" applyFont="1" applyBorder="1" applyAlignment="1" applyProtection="1">
      <alignment horizontal="left" vertical="top" wrapText="1"/>
    </xf>
    <xf numFmtId="0" fontId="16" fillId="0" borderId="0" xfId="0" applyFont="1" applyBorder="1" applyAlignment="1" applyProtection="1">
      <alignment horizontal="right" wrapText="1"/>
    </xf>
    <xf numFmtId="1" fontId="16" fillId="0" borderId="0" xfId="0" applyNumberFormat="1" applyFont="1" applyBorder="1" applyAlignment="1" applyProtection="1">
      <alignment horizontal="right" wrapText="1"/>
    </xf>
    <xf numFmtId="0" fontId="2" fillId="0" borderId="0" xfId="8" applyFont="1" applyAlignment="1" applyProtection="1">
      <alignment vertical="top"/>
    </xf>
    <xf numFmtId="0" fontId="16" fillId="0" borderId="0" xfId="0" applyFont="1" applyBorder="1" applyAlignment="1" applyProtection="1">
      <alignment horizontal="left" vertical="top" wrapText="1"/>
    </xf>
    <xf numFmtId="0" fontId="16" fillId="0" borderId="0" xfId="0" applyFont="1" applyBorder="1" applyAlignment="1" applyProtection="1">
      <alignment horizontal="left" vertical="top"/>
    </xf>
    <xf numFmtId="0" fontId="21" fillId="0" borderId="0" xfId="0" applyFont="1" applyBorder="1" applyAlignment="1" applyProtection="1">
      <alignment horizontal="left"/>
    </xf>
    <xf numFmtId="0" fontId="21" fillId="0" borderId="0" xfId="0" applyFont="1" applyBorder="1" applyAlignment="1" applyProtection="1">
      <alignment horizontal="right"/>
    </xf>
    <xf numFmtId="1" fontId="21" fillId="0" borderId="0" xfId="0" applyNumberFormat="1" applyFont="1" applyBorder="1" applyAlignment="1" applyProtection="1">
      <alignment horizontal="right"/>
    </xf>
    <xf numFmtId="1" fontId="16" fillId="0" borderId="0" xfId="0" applyNumberFormat="1" applyFont="1" applyFill="1" applyBorder="1" applyAlignment="1" applyProtection="1">
      <alignment horizontal="right" wrapText="1"/>
    </xf>
    <xf numFmtId="4" fontId="8" fillId="0" borderId="0" xfId="8" applyNumberFormat="1" applyFont="1" applyAlignment="1" applyProtection="1">
      <alignment horizontal="right" wrapText="1"/>
    </xf>
    <xf numFmtId="0" fontId="16" fillId="0" borderId="0" xfId="0" applyFont="1" applyFill="1" applyBorder="1" applyAlignment="1" applyProtection="1">
      <alignment horizontal="left" vertical="top" wrapText="1"/>
    </xf>
    <xf numFmtId="0" fontId="16" fillId="0" borderId="0" xfId="0" applyFont="1" applyFill="1" applyBorder="1" applyAlignment="1" applyProtection="1">
      <alignment horizontal="right" wrapText="1"/>
    </xf>
    <xf numFmtId="4" fontId="8" fillId="0" borderId="0" xfId="8" applyNumberFormat="1" applyFont="1" applyFill="1" applyAlignment="1" applyProtection="1">
      <alignment horizontal="right" wrapText="1"/>
    </xf>
    <xf numFmtId="4" fontId="8" fillId="0" borderId="0" xfId="8" applyNumberFormat="1" applyFont="1" applyFill="1" applyBorder="1" applyAlignment="1" applyProtection="1">
      <alignment horizontal="right" wrapText="1"/>
    </xf>
    <xf numFmtId="0" fontId="19" fillId="0" borderId="0" xfId="0" applyFont="1" applyFill="1" applyBorder="1" applyAlignment="1" applyProtection="1">
      <alignment horizontal="left" vertical="top" wrapText="1"/>
    </xf>
    <xf numFmtId="0" fontId="19" fillId="0" borderId="0" xfId="0" applyFont="1" applyFill="1" applyBorder="1" applyAlignment="1" applyProtection="1">
      <alignment horizontal="right" wrapText="1"/>
    </xf>
    <xf numFmtId="1" fontId="19" fillId="0" borderId="0" xfId="0" applyNumberFormat="1" applyFont="1" applyFill="1" applyBorder="1" applyAlignment="1" applyProtection="1">
      <alignment horizontal="right" wrapText="1"/>
    </xf>
    <xf numFmtId="4" fontId="19" fillId="0" borderId="0" xfId="0" applyNumberFormat="1" applyFont="1" applyFill="1" applyBorder="1" applyAlignment="1" applyProtection="1">
      <alignment horizontal="right" wrapText="1"/>
    </xf>
    <xf numFmtId="0" fontId="16" fillId="0" borderId="0" xfId="0" applyFont="1" applyAlignment="1" applyProtection="1">
      <alignment horizontal="right" wrapText="1"/>
    </xf>
    <xf numFmtId="1" fontId="16" fillId="0" borderId="0" xfId="0" applyNumberFormat="1" applyFont="1" applyAlignment="1" applyProtection="1">
      <alignment horizontal="right" wrapText="1"/>
    </xf>
    <xf numFmtId="0" fontId="14" fillId="0" borderId="0" xfId="0" applyFont="1"/>
    <xf numFmtId="0" fontId="6" fillId="0" borderId="0" xfId="0" applyFont="1"/>
    <xf numFmtId="0" fontId="25" fillId="0" borderId="1" xfId="2" applyNumberFormat="1" applyFont="1" applyFill="1" applyBorder="1" applyAlignment="1" applyProtection="1">
      <alignment vertical="center"/>
    </xf>
    <xf numFmtId="0" fontId="25" fillId="0" borderId="2" xfId="2" applyNumberFormat="1" applyFont="1" applyFill="1" applyBorder="1" applyAlignment="1" applyProtection="1">
      <alignment vertical="center"/>
    </xf>
    <xf numFmtId="0" fontId="26" fillId="0" borderId="2" xfId="2" applyNumberFormat="1" applyFont="1" applyFill="1" applyBorder="1" applyAlignment="1" applyProtection="1">
      <alignment vertical="center"/>
    </xf>
    <xf numFmtId="0" fontId="26" fillId="0" borderId="1" xfId="2" applyNumberFormat="1" applyFont="1" applyFill="1" applyBorder="1" applyAlignment="1" applyProtection="1">
      <alignment vertical="center"/>
    </xf>
    <xf numFmtId="17" fontId="26" fillId="0" borderId="2" xfId="2" applyNumberFormat="1" applyFont="1" applyFill="1" applyBorder="1" applyAlignment="1" applyProtection="1">
      <alignment vertical="center"/>
    </xf>
    <xf numFmtId="0" fontId="25" fillId="0" borderId="0" xfId="2" applyNumberFormat="1" applyFont="1" applyFill="1" applyBorder="1" applyAlignment="1" applyProtection="1">
      <alignment vertical="center"/>
    </xf>
    <xf numFmtId="0" fontId="26" fillId="0" borderId="0" xfId="2" applyNumberFormat="1" applyFont="1" applyFill="1" applyBorder="1" applyAlignment="1" applyProtection="1">
      <alignment vertical="center"/>
    </xf>
    <xf numFmtId="0" fontId="14" fillId="2" borderId="3" xfId="0" applyFont="1" applyFill="1" applyBorder="1"/>
    <xf numFmtId="0" fontId="16" fillId="2" borderId="3" xfId="0" applyFont="1" applyFill="1" applyBorder="1"/>
    <xf numFmtId="0" fontId="27" fillId="0" borderId="0" xfId="0" applyFont="1" applyFill="1"/>
    <xf numFmtId="0" fontId="8" fillId="0" borderId="0" xfId="0" applyFont="1" applyAlignment="1">
      <alignment wrapText="1"/>
    </xf>
    <xf numFmtId="1" fontId="6" fillId="0" borderId="0" xfId="0" applyNumberFormat="1" applyFont="1" applyFill="1" applyBorder="1" applyAlignment="1" applyProtection="1">
      <alignment horizontal="right" wrapText="1"/>
    </xf>
    <xf numFmtId="0" fontId="19" fillId="0" borderId="0" xfId="0" applyFont="1" applyBorder="1" applyAlignment="1" applyProtection="1">
      <alignment horizontal="left" vertical="top" wrapText="1"/>
    </xf>
    <xf numFmtId="0" fontId="16" fillId="0" borderId="0" xfId="0" applyFont="1" applyBorder="1" applyAlignment="1" applyProtection="1">
      <alignment horizontal="left" vertical="top" wrapText="1"/>
    </xf>
    <xf numFmtId="0" fontId="2" fillId="0" borderId="0" xfId="8" applyFont="1" applyFill="1" applyAlignment="1" applyProtection="1">
      <alignment wrapText="1"/>
    </xf>
  </cellXfs>
  <cellStyles count="12">
    <cellStyle name="Comma 2" xfId="1"/>
    <cellStyle name="Excel Built-in Normal" xfId="2"/>
    <cellStyle name="Navadno" xfId="0" builtinId="0"/>
    <cellStyle name="Navadno 10" xfId="3"/>
    <cellStyle name="Navadno 2 2" xfId="4"/>
    <cellStyle name="Navadno 2 3 2 2" xfId="5"/>
    <cellStyle name="Navadno 3 2" xfId="6"/>
    <cellStyle name="Navadno 3 4" xfId="7"/>
    <cellStyle name="Normal 55" xfId="8"/>
    <cellStyle name="Vejica 2 2" xfId="9"/>
    <cellStyle name="Vejica 2 2 2" xfId="10"/>
    <cellStyle name="Vejica 3"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radni-list.si/1/objava.jsp?urlid=200941&amp;stevilka=199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view="pageBreakPreview" zoomScaleNormal="100" zoomScaleSheetLayoutView="100" workbookViewId="0">
      <selection activeCell="I29" sqref="I29"/>
    </sheetView>
  </sheetViews>
  <sheetFormatPr defaultRowHeight="15"/>
  <cols>
    <col min="1" max="1" width="20.7109375" customWidth="1"/>
    <col min="2" max="2" width="45.7109375" customWidth="1"/>
    <col min="3" max="3" width="15.7109375" customWidth="1"/>
  </cols>
  <sheetData>
    <row r="1" spans="1:3">
      <c r="A1" s="12"/>
      <c r="B1" s="84" t="s">
        <v>400</v>
      </c>
      <c r="C1" s="12"/>
    </row>
    <row r="2" spans="1:3">
      <c r="A2" s="12"/>
      <c r="B2" s="85"/>
      <c r="C2" s="12"/>
    </row>
    <row r="3" spans="1:3">
      <c r="A3" s="12"/>
      <c r="B3" s="93" t="s">
        <v>405</v>
      </c>
      <c r="C3" s="94"/>
    </row>
    <row r="4" spans="1:3">
      <c r="A4" s="12"/>
      <c r="B4" s="12"/>
      <c r="C4" s="12"/>
    </row>
    <row r="5" spans="1:3">
      <c r="A5" s="86" t="s">
        <v>0</v>
      </c>
      <c r="B5" s="86"/>
      <c r="C5" s="12"/>
    </row>
    <row r="6" spans="1:3">
      <c r="A6" s="87" t="s">
        <v>1</v>
      </c>
      <c r="B6" s="88" t="s">
        <v>2</v>
      </c>
      <c r="C6" s="12"/>
    </row>
    <row r="7" spans="1:3">
      <c r="A7" s="87" t="s">
        <v>3</v>
      </c>
      <c r="B7" s="88" t="s">
        <v>4</v>
      </c>
      <c r="C7" s="12"/>
    </row>
    <row r="8" spans="1:3">
      <c r="A8" s="86" t="s">
        <v>5</v>
      </c>
      <c r="B8" s="89"/>
      <c r="C8" s="12"/>
    </row>
    <row r="9" spans="1:3">
      <c r="A9" s="87" t="s">
        <v>6</v>
      </c>
      <c r="B9" s="88" t="s">
        <v>24</v>
      </c>
      <c r="C9" s="12"/>
    </row>
    <row r="10" spans="1:3">
      <c r="A10" s="87" t="s">
        <v>7</v>
      </c>
      <c r="B10" s="88" t="s">
        <v>8</v>
      </c>
      <c r="C10" s="12"/>
    </row>
    <row r="11" spans="1:3">
      <c r="A11" s="86" t="s">
        <v>9</v>
      </c>
      <c r="B11" s="86"/>
      <c r="C11" s="12"/>
    </row>
    <row r="12" spans="1:3">
      <c r="A12" s="87" t="s">
        <v>10</v>
      </c>
      <c r="B12" s="88" t="s">
        <v>11</v>
      </c>
      <c r="C12" s="12"/>
    </row>
    <row r="13" spans="1:3">
      <c r="A13" s="87" t="s">
        <v>12</v>
      </c>
      <c r="B13" s="88" t="s">
        <v>13</v>
      </c>
      <c r="C13" s="12"/>
    </row>
    <row r="14" spans="1:3">
      <c r="A14" s="87" t="s">
        <v>14</v>
      </c>
      <c r="B14" s="90" t="s">
        <v>15</v>
      </c>
      <c r="C14" s="12"/>
    </row>
    <row r="15" spans="1:3">
      <c r="A15" s="86" t="s">
        <v>16</v>
      </c>
      <c r="B15" s="89"/>
      <c r="C15" s="12"/>
    </row>
    <row r="16" spans="1:3">
      <c r="A16" s="87" t="s">
        <v>17</v>
      </c>
      <c r="B16" s="88" t="s">
        <v>18</v>
      </c>
      <c r="C16" s="12"/>
    </row>
    <row r="17" spans="1:3">
      <c r="A17" s="87" t="s">
        <v>3</v>
      </c>
      <c r="B17" s="88" t="s">
        <v>19</v>
      </c>
      <c r="C17" s="12"/>
    </row>
    <row r="18" spans="1:3">
      <c r="A18" s="87" t="s">
        <v>20</v>
      </c>
      <c r="B18" s="88" t="s">
        <v>21</v>
      </c>
      <c r="C18" s="12"/>
    </row>
    <row r="19" spans="1:3">
      <c r="A19" s="87" t="s">
        <v>22</v>
      </c>
      <c r="B19" s="88" t="s">
        <v>23</v>
      </c>
      <c r="C19" s="12"/>
    </row>
    <row r="20" spans="1:3">
      <c r="A20" s="91"/>
      <c r="B20" s="92"/>
      <c r="C20" s="12"/>
    </row>
    <row r="21" spans="1:3">
      <c r="A21" s="91"/>
      <c r="B21" s="92" t="s">
        <v>399</v>
      </c>
      <c r="C21" s="12"/>
    </row>
    <row r="22" spans="1:3">
      <c r="A22" s="12"/>
      <c r="B22" s="14"/>
      <c r="C22" s="13"/>
    </row>
    <row r="23" spans="1:3">
      <c r="A23" s="15" t="str">
        <f>'OMARE, MIZE, PULTI'!A1</f>
        <v>I.</v>
      </c>
      <c r="B23" s="16" t="str">
        <f>'OMARE, MIZE, PULTI'!B1:C1</f>
        <v>OMARE, MIZE, PULTI</v>
      </c>
      <c r="C23" s="17">
        <f>+'OMARE, MIZE, PULTI'!G43</f>
        <v>0</v>
      </c>
    </row>
    <row r="24" spans="1:3">
      <c r="A24" s="15" t="str">
        <f>'STOLI, SEDEŽNE, KLOPI'!A1</f>
        <v>II.</v>
      </c>
      <c r="B24" s="16" t="str">
        <f>'STOLI, SEDEŽNE, KLOPI'!B1:C1</f>
        <v>STOLI, SEDEŽNE, KLOPI</v>
      </c>
      <c r="C24" s="17">
        <f>+'STOLI, SEDEŽNE, KLOPI'!G28</f>
        <v>0</v>
      </c>
    </row>
    <row r="25" spans="1:3">
      <c r="A25" s="15" t="str">
        <f>+'OSTALA OPREMA'!A1</f>
        <v>III.</v>
      </c>
      <c r="B25" s="16" t="str">
        <f>+'OSTALA OPREMA'!B1:C1</f>
        <v>OSTALA OPREMA</v>
      </c>
      <c r="C25" s="17">
        <f>+'OSTALA OPREMA'!G37</f>
        <v>0</v>
      </c>
    </row>
    <row r="26" spans="1:3">
      <c r="A26" s="15" t="str">
        <f>+'RAZSVETLJAVA IN OGREVANJE'!A1</f>
        <v>IV.</v>
      </c>
      <c r="B26" s="16" t="str">
        <f>+'RAZSVETLJAVA IN OGREVANJE'!B1:C1</f>
        <v>RAZSVETLJAVA IN OGREVANJE</v>
      </c>
      <c r="C26" s="17">
        <f>+'RAZSVETLJAVA IN OGREVANJE'!G14</f>
        <v>0</v>
      </c>
    </row>
    <row r="27" spans="1:3">
      <c r="A27" s="48"/>
      <c r="B27" s="61" t="s">
        <v>396</v>
      </c>
      <c r="C27" s="62">
        <f>SUM(C23:C26)</f>
        <v>0</v>
      </c>
    </row>
    <row r="28" spans="1:3">
      <c r="A28" s="12"/>
      <c r="B28" s="57" t="s">
        <v>397</v>
      </c>
      <c r="C28" s="58">
        <f>+C27*0.22</f>
        <v>0</v>
      </c>
    </row>
    <row r="29" spans="1:3">
      <c r="A29" s="12"/>
      <c r="B29" s="59" t="s">
        <v>398</v>
      </c>
      <c r="C29" s="60">
        <f>+C27+C28</f>
        <v>0</v>
      </c>
    </row>
  </sheetData>
  <sheetProtection password="CA69" sheet="1" objects="1" scenarios="1" selectLockedCells="1"/>
  <dataConsolidate/>
  <pageMargins left="0.70866141732283472" right="0.70866141732283472" top="0.74803149606299213" bottom="0.9055118110236221" header="0.31496062992125984" footer="0.31496062992125984"/>
  <pageSetup paperSize="9" fitToWidth="0"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7"/>
  <sheetViews>
    <sheetView view="pageBreakPreview" zoomScale="130" zoomScaleNormal="100" zoomScaleSheetLayoutView="130" workbookViewId="0">
      <selection activeCell="G209" sqref="G209"/>
    </sheetView>
  </sheetViews>
  <sheetFormatPr defaultRowHeight="15"/>
  <cols>
    <col min="1" max="1" width="2.7109375" customWidth="1"/>
    <col min="2" max="2" width="79.28515625" style="35" customWidth="1"/>
  </cols>
  <sheetData>
    <row r="1" spans="1:2">
      <c r="B1" s="95" t="s">
        <v>401</v>
      </c>
    </row>
    <row r="2" spans="1:2">
      <c r="A2" s="2"/>
      <c r="B2" s="36" t="s">
        <v>329</v>
      </c>
    </row>
    <row r="3" spans="1:2">
      <c r="A3" s="2"/>
      <c r="B3" s="36"/>
    </row>
    <row r="4" spans="1:2" ht="51.75">
      <c r="A4" s="2"/>
      <c r="B4" s="96" t="s">
        <v>381</v>
      </c>
    </row>
    <row r="5" spans="1:2">
      <c r="A5" s="2"/>
      <c r="B5" s="36"/>
    </row>
    <row r="6" spans="1:2" ht="64.5">
      <c r="A6" s="2"/>
      <c r="B6" s="96" t="s">
        <v>382</v>
      </c>
    </row>
    <row r="7" spans="1:2">
      <c r="A7" s="2"/>
      <c r="B7" s="36"/>
    </row>
    <row r="8" spans="1:2" ht="39">
      <c r="A8" s="2"/>
      <c r="B8" s="96" t="s">
        <v>404</v>
      </c>
    </row>
    <row r="9" spans="1:2">
      <c r="A9" s="2"/>
      <c r="B9" s="36"/>
    </row>
    <row r="10" spans="1:2" ht="26.25">
      <c r="A10" s="2"/>
      <c r="B10" s="96" t="s">
        <v>402</v>
      </c>
    </row>
    <row r="11" spans="1:2">
      <c r="A11" s="2"/>
      <c r="B11" s="36"/>
    </row>
    <row r="12" spans="1:2">
      <c r="A12" s="2"/>
      <c r="B12" s="96" t="s">
        <v>403</v>
      </c>
    </row>
    <row r="13" spans="1:2">
      <c r="A13" s="2"/>
      <c r="B13" s="36"/>
    </row>
    <row r="14" spans="1:2" ht="102.75">
      <c r="A14" s="2"/>
      <c r="B14" s="96" t="s">
        <v>383</v>
      </c>
    </row>
    <row r="15" spans="1:2">
      <c r="A15" s="2"/>
      <c r="B15" s="36"/>
    </row>
    <row r="16" spans="1:2" ht="25.5">
      <c r="A16" s="4" t="s">
        <v>25</v>
      </c>
      <c r="B16" s="36" t="s">
        <v>26</v>
      </c>
    </row>
    <row r="17" spans="1:2">
      <c r="A17" s="2"/>
      <c r="B17" s="37"/>
    </row>
    <row r="18" spans="1:2" ht="51">
      <c r="A18" s="4" t="s">
        <v>25</v>
      </c>
      <c r="B18" s="36" t="s">
        <v>27</v>
      </c>
    </row>
    <row r="19" spans="1:2" ht="76.5">
      <c r="A19" s="5"/>
      <c r="B19" s="36" t="s">
        <v>330</v>
      </c>
    </row>
    <row r="20" spans="1:2" ht="25.5">
      <c r="A20" s="5"/>
      <c r="B20" s="38" t="s">
        <v>28</v>
      </c>
    </row>
    <row r="21" spans="1:2">
      <c r="A21" s="5"/>
      <c r="B21" s="34"/>
    </row>
    <row r="22" spans="1:2" ht="38.25">
      <c r="A22" s="5"/>
      <c r="B22" s="39" t="s">
        <v>360</v>
      </c>
    </row>
    <row r="23" spans="1:2">
      <c r="A23" s="5"/>
      <c r="B23" s="33"/>
    </row>
    <row r="24" spans="1:2" ht="25.5">
      <c r="A24" s="2"/>
      <c r="B24" s="36" t="s">
        <v>29</v>
      </c>
    </row>
    <row r="25" spans="1:2" ht="25.5">
      <c r="A25" s="2"/>
      <c r="B25" s="36" t="s">
        <v>30</v>
      </c>
    </row>
    <row r="26" spans="1:2" ht="25.5">
      <c r="A26" s="1"/>
      <c r="B26" s="36" t="s">
        <v>331</v>
      </c>
    </row>
    <row r="27" spans="1:2">
      <c r="A27" s="1"/>
      <c r="B27" s="34"/>
    </row>
    <row r="28" spans="1:2" ht="25.5">
      <c r="A28" s="6"/>
      <c r="B28" s="40" t="s">
        <v>31</v>
      </c>
    </row>
    <row r="29" spans="1:2">
      <c r="A29" s="7" t="s">
        <v>32</v>
      </c>
      <c r="B29" s="40" t="s">
        <v>332</v>
      </c>
    </row>
    <row r="30" spans="1:2" ht="25.5">
      <c r="A30" s="7" t="s">
        <v>32</v>
      </c>
      <c r="B30" s="40" t="s">
        <v>33</v>
      </c>
    </row>
    <row r="31" spans="1:2" ht="25.5">
      <c r="A31" s="7" t="s">
        <v>32</v>
      </c>
      <c r="B31" s="40" t="s">
        <v>34</v>
      </c>
    </row>
    <row r="32" spans="1:2">
      <c r="A32" s="7" t="s">
        <v>32</v>
      </c>
      <c r="B32" s="40" t="s">
        <v>35</v>
      </c>
    </row>
    <row r="33" spans="1:2">
      <c r="A33" s="7" t="s">
        <v>32</v>
      </c>
      <c r="B33" s="40" t="s">
        <v>36</v>
      </c>
    </row>
    <row r="34" spans="1:2" ht="51">
      <c r="A34" s="7" t="s">
        <v>32</v>
      </c>
      <c r="B34" s="40" t="s">
        <v>37</v>
      </c>
    </row>
    <row r="35" spans="1:2" ht="25.5">
      <c r="A35" s="7" t="s">
        <v>32</v>
      </c>
      <c r="B35" s="40" t="s">
        <v>38</v>
      </c>
    </row>
    <row r="36" spans="1:2" ht="25.5">
      <c r="A36" s="7" t="s">
        <v>32</v>
      </c>
      <c r="B36" s="40" t="s">
        <v>346</v>
      </c>
    </row>
    <row r="37" spans="1:2" ht="51">
      <c r="A37" s="7" t="s">
        <v>32</v>
      </c>
      <c r="B37" s="40" t="s">
        <v>353</v>
      </c>
    </row>
    <row r="38" spans="1:2" ht="25.5">
      <c r="A38" s="7" t="s">
        <v>32</v>
      </c>
      <c r="B38" s="40" t="s">
        <v>352</v>
      </c>
    </row>
    <row r="39" spans="1:2">
      <c r="A39" s="7" t="s">
        <v>32</v>
      </c>
      <c r="B39" s="40" t="s">
        <v>347</v>
      </c>
    </row>
    <row r="40" spans="1:2" ht="25.5">
      <c r="A40" s="7" t="s">
        <v>32</v>
      </c>
      <c r="B40" s="40" t="s">
        <v>39</v>
      </c>
    </row>
    <row r="41" spans="1:2">
      <c r="A41" s="7" t="s">
        <v>32</v>
      </c>
      <c r="B41" s="40" t="s">
        <v>40</v>
      </c>
    </row>
    <row r="42" spans="1:2">
      <c r="A42" s="7" t="s">
        <v>32</v>
      </c>
      <c r="B42" s="40" t="s">
        <v>41</v>
      </c>
    </row>
    <row r="43" spans="1:2">
      <c r="A43" s="7"/>
      <c r="B43" s="40" t="s">
        <v>42</v>
      </c>
    </row>
    <row r="44" spans="1:2" ht="38.25">
      <c r="A44" s="7" t="s">
        <v>32</v>
      </c>
      <c r="B44" s="40" t="s">
        <v>350</v>
      </c>
    </row>
    <row r="45" spans="1:2" ht="38.25">
      <c r="A45" s="7" t="s">
        <v>32</v>
      </c>
      <c r="B45" s="40" t="s">
        <v>43</v>
      </c>
    </row>
    <row r="46" spans="1:2" ht="25.5">
      <c r="A46" s="7" t="s">
        <v>32</v>
      </c>
      <c r="B46" s="40" t="s">
        <v>44</v>
      </c>
    </row>
    <row r="47" spans="1:2">
      <c r="A47" s="7" t="s">
        <v>32</v>
      </c>
      <c r="B47" s="40" t="s">
        <v>45</v>
      </c>
    </row>
    <row r="48" spans="1:2">
      <c r="A48" s="7" t="s">
        <v>32</v>
      </c>
      <c r="B48" s="40" t="s">
        <v>46</v>
      </c>
    </row>
    <row r="49" spans="1:2" ht="25.5">
      <c r="A49" s="7" t="s">
        <v>32</v>
      </c>
      <c r="B49" s="40" t="s">
        <v>47</v>
      </c>
    </row>
    <row r="50" spans="1:2" ht="267.75">
      <c r="A50" s="7" t="s">
        <v>32</v>
      </c>
      <c r="B50" s="40" t="s">
        <v>348</v>
      </c>
    </row>
    <row r="51" spans="1:2" ht="25.5">
      <c r="A51" s="7" t="s">
        <v>32</v>
      </c>
      <c r="B51" s="40" t="s">
        <v>48</v>
      </c>
    </row>
    <row r="52" spans="1:2" ht="38.25">
      <c r="A52" s="7" t="s">
        <v>32</v>
      </c>
      <c r="B52" s="40" t="s">
        <v>49</v>
      </c>
    </row>
    <row r="53" spans="1:2" ht="38.25">
      <c r="A53" s="7" t="s">
        <v>32</v>
      </c>
      <c r="B53" s="40" t="s">
        <v>50</v>
      </c>
    </row>
    <row r="54" spans="1:2" ht="26.25">
      <c r="A54" s="7" t="s">
        <v>32</v>
      </c>
      <c r="B54" s="41" t="s">
        <v>51</v>
      </c>
    </row>
    <row r="55" spans="1:2" ht="51.75">
      <c r="A55" s="7" t="s">
        <v>32</v>
      </c>
      <c r="B55" s="41" t="s">
        <v>52</v>
      </c>
    </row>
    <row r="56" spans="1:2" ht="26.25">
      <c r="A56" s="7" t="s">
        <v>32</v>
      </c>
      <c r="B56" s="41" t="s">
        <v>53</v>
      </c>
    </row>
    <row r="57" spans="1:2">
      <c r="A57" s="7" t="s">
        <v>32</v>
      </c>
      <c r="B57" s="41" t="s">
        <v>54</v>
      </c>
    </row>
    <row r="58" spans="1:2" ht="26.25">
      <c r="A58" s="7"/>
      <c r="B58" s="41" t="s">
        <v>345</v>
      </c>
    </row>
    <row r="59" spans="1:2">
      <c r="A59" s="1"/>
      <c r="B59" s="34"/>
    </row>
    <row r="60" spans="1:2">
      <c r="A60" s="10" t="s">
        <v>25</v>
      </c>
      <c r="B60" s="8" t="s">
        <v>335</v>
      </c>
    </row>
    <row r="61" spans="1:2">
      <c r="A61" s="44" t="s">
        <v>55</v>
      </c>
      <c r="B61" s="45" t="s">
        <v>71</v>
      </c>
    </row>
    <row r="62" spans="1:2" ht="25.5">
      <c r="A62" s="44" t="s">
        <v>56</v>
      </c>
      <c r="B62" s="45" t="s">
        <v>72</v>
      </c>
    </row>
    <row r="63" spans="1:2">
      <c r="A63" s="44" t="s">
        <v>57</v>
      </c>
      <c r="B63" s="45" t="s">
        <v>73</v>
      </c>
    </row>
    <row r="64" spans="1:2" ht="25.5">
      <c r="A64" s="44" t="s">
        <v>60</v>
      </c>
      <c r="B64" s="45" t="s">
        <v>339</v>
      </c>
    </row>
    <row r="65" spans="1:2">
      <c r="A65" s="44" t="s">
        <v>62</v>
      </c>
      <c r="B65" s="45" t="s">
        <v>68</v>
      </c>
    </row>
    <row r="66" spans="1:2">
      <c r="A66" s="44"/>
      <c r="B66" s="45" t="s">
        <v>69</v>
      </c>
    </row>
    <row r="67" spans="1:2">
      <c r="A67" s="44"/>
      <c r="B67" s="45" t="s">
        <v>74</v>
      </c>
    </row>
    <row r="68" spans="1:2" ht="38.25">
      <c r="A68" s="44"/>
      <c r="B68" s="45" t="s">
        <v>343</v>
      </c>
    </row>
    <row r="69" spans="1:2">
      <c r="A69" s="44"/>
      <c r="B69" s="45" t="s">
        <v>70</v>
      </c>
    </row>
    <row r="70" spans="1:2" ht="25.5">
      <c r="A70" s="44"/>
      <c r="B70" s="45" t="s">
        <v>75</v>
      </c>
    </row>
    <row r="71" spans="1:2" ht="38.25">
      <c r="A71" s="44"/>
      <c r="B71" s="45" t="s">
        <v>344</v>
      </c>
    </row>
    <row r="72" spans="1:2">
      <c r="A72" s="44"/>
      <c r="B72" s="45" t="s">
        <v>76</v>
      </c>
    </row>
    <row r="73" spans="1:2">
      <c r="A73" s="44"/>
      <c r="B73" s="45" t="s">
        <v>67</v>
      </c>
    </row>
    <row r="74" spans="1:2">
      <c r="A74" s="44"/>
      <c r="B74" s="45" t="s">
        <v>77</v>
      </c>
    </row>
    <row r="75" spans="1:2">
      <c r="A75" s="44"/>
      <c r="B75" s="45" t="s">
        <v>340</v>
      </c>
    </row>
    <row r="76" spans="1:2">
      <c r="A76" s="44" t="s">
        <v>63</v>
      </c>
      <c r="B76" s="45" t="s">
        <v>78</v>
      </c>
    </row>
    <row r="77" spans="1:2" ht="25.5">
      <c r="A77" s="44" t="s">
        <v>64</v>
      </c>
      <c r="B77" s="45" t="s">
        <v>79</v>
      </c>
    </row>
    <row r="78" spans="1:2">
      <c r="A78" s="44" t="s">
        <v>65</v>
      </c>
      <c r="B78" s="45" t="s">
        <v>80</v>
      </c>
    </row>
    <row r="79" spans="1:2">
      <c r="A79" s="44"/>
      <c r="B79" s="45" t="s">
        <v>81</v>
      </c>
    </row>
    <row r="80" spans="1:2" ht="25.5">
      <c r="A80" s="44"/>
      <c r="B80" s="44" t="s">
        <v>349</v>
      </c>
    </row>
    <row r="81" spans="1:2">
      <c r="A81" s="44"/>
      <c r="B81" s="56" t="s">
        <v>372</v>
      </c>
    </row>
    <row r="82" spans="1:2" ht="25.5">
      <c r="A82" s="44"/>
      <c r="B82" s="45" t="s">
        <v>58</v>
      </c>
    </row>
    <row r="83" spans="1:2" ht="38.25">
      <c r="A83" s="44" t="s">
        <v>66</v>
      </c>
      <c r="B83" s="45" t="s">
        <v>361</v>
      </c>
    </row>
    <row r="84" spans="1:2">
      <c r="A84" s="44"/>
      <c r="B84" s="45"/>
    </row>
    <row r="85" spans="1:2" ht="25.5">
      <c r="A85" s="44"/>
      <c r="B85" s="3" t="s">
        <v>82</v>
      </c>
    </row>
    <row r="86" spans="1:2">
      <c r="A86" s="44"/>
      <c r="B86" s="45" t="s">
        <v>83</v>
      </c>
    </row>
    <row r="87" spans="1:2">
      <c r="A87" s="44"/>
      <c r="B87" s="46" t="s">
        <v>84</v>
      </c>
    </row>
    <row r="88" spans="1:2" ht="25.5">
      <c r="A88" s="44"/>
      <c r="B88" s="45" t="s">
        <v>334</v>
      </c>
    </row>
    <row r="89" spans="1:2">
      <c r="A89" s="44"/>
      <c r="B89" s="46" t="s">
        <v>85</v>
      </c>
    </row>
    <row r="90" spans="1:2" ht="25.5">
      <c r="A90" s="44"/>
      <c r="B90" s="45" t="s">
        <v>86</v>
      </c>
    </row>
    <row r="91" spans="1:2">
      <c r="A91" s="44"/>
      <c r="B91" s="46" t="s">
        <v>87</v>
      </c>
    </row>
    <row r="92" spans="1:2" ht="25.5">
      <c r="A92" s="44"/>
      <c r="B92" s="45" t="s">
        <v>88</v>
      </c>
    </row>
    <row r="93" spans="1:2">
      <c r="A93" s="44"/>
      <c r="B93" s="46" t="s">
        <v>89</v>
      </c>
    </row>
    <row r="94" spans="1:2">
      <c r="A94" s="1"/>
      <c r="B94" s="34"/>
    </row>
    <row r="95" spans="1:2">
      <c r="A95" s="2"/>
      <c r="B95" s="42" t="s">
        <v>90</v>
      </c>
    </row>
    <row r="96" spans="1:2" ht="25.5">
      <c r="A96" s="2" t="s">
        <v>55</v>
      </c>
      <c r="B96" s="37" t="s">
        <v>91</v>
      </c>
    </row>
    <row r="97" spans="1:2">
      <c r="A97" s="2" t="s">
        <v>56</v>
      </c>
      <c r="B97" s="37" t="s">
        <v>92</v>
      </c>
    </row>
    <row r="98" spans="1:2" ht="51">
      <c r="A98" s="2"/>
      <c r="B98" s="37" t="s">
        <v>93</v>
      </c>
    </row>
    <row r="99" spans="1:2">
      <c r="A99" s="2" t="s">
        <v>57</v>
      </c>
      <c r="B99" s="37" t="s">
        <v>68</v>
      </c>
    </row>
    <row r="100" spans="1:2">
      <c r="A100" s="2"/>
      <c r="B100" s="37" t="s">
        <v>94</v>
      </c>
    </row>
    <row r="101" spans="1:2" ht="25.5">
      <c r="A101" s="2"/>
      <c r="B101" s="37" t="s">
        <v>95</v>
      </c>
    </row>
    <row r="102" spans="1:2">
      <c r="A102" s="2"/>
      <c r="B102" s="37" t="s">
        <v>96</v>
      </c>
    </row>
    <row r="103" spans="1:2" ht="38.25">
      <c r="A103" s="2"/>
      <c r="B103" s="37" t="s">
        <v>97</v>
      </c>
    </row>
    <row r="104" spans="1:2">
      <c r="A104" s="2"/>
      <c r="B104" s="37" t="s">
        <v>98</v>
      </c>
    </row>
    <row r="105" spans="1:2">
      <c r="A105" s="2"/>
      <c r="B105" s="37" t="s">
        <v>99</v>
      </c>
    </row>
    <row r="106" spans="1:2" ht="25.5">
      <c r="A106" s="2"/>
      <c r="B106" s="37" t="s">
        <v>100</v>
      </c>
    </row>
    <row r="107" spans="1:2" ht="25.5">
      <c r="A107" s="2"/>
      <c r="B107" s="37" t="s">
        <v>101</v>
      </c>
    </row>
    <row r="108" spans="1:2" ht="25.5">
      <c r="A108" s="2"/>
      <c r="B108" s="37" t="s">
        <v>351</v>
      </c>
    </row>
    <row r="109" spans="1:2">
      <c r="A109" s="2"/>
      <c r="B109" s="37" t="s">
        <v>102</v>
      </c>
    </row>
    <row r="110" spans="1:2">
      <c r="A110" s="2"/>
      <c r="B110" s="37" t="s">
        <v>103</v>
      </c>
    </row>
    <row r="111" spans="1:2">
      <c r="A111" s="2"/>
      <c r="B111" s="37" t="s">
        <v>104</v>
      </c>
    </row>
    <row r="112" spans="1:2">
      <c r="A112" s="2" t="s">
        <v>60</v>
      </c>
      <c r="B112" s="37" t="s">
        <v>105</v>
      </c>
    </row>
    <row r="113" spans="1:2">
      <c r="A113" s="2"/>
      <c r="B113" s="37" t="s">
        <v>106</v>
      </c>
    </row>
    <row r="114" spans="1:2">
      <c r="A114" s="2"/>
      <c r="B114" s="37" t="s">
        <v>81</v>
      </c>
    </row>
    <row r="115" spans="1:2">
      <c r="A115" s="2"/>
      <c r="B115" s="37" t="s">
        <v>107</v>
      </c>
    </row>
    <row r="116" spans="1:2">
      <c r="A116" s="2"/>
      <c r="B116" s="37" t="s">
        <v>341</v>
      </c>
    </row>
    <row r="117" spans="1:2" ht="25.5">
      <c r="A117" s="2"/>
      <c r="B117" s="47" t="s">
        <v>58</v>
      </c>
    </row>
    <row r="118" spans="1:2" ht="38.25">
      <c r="A118" s="2" t="s">
        <v>62</v>
      </c>
      <c r="B118" s="37" t="s">
        <v>362</v>
      </c>
    </row>
    <row r="119" spans="1:2">
      <c r="A119" s="2"/>
      <c r="B119" s="36"/>
    </row>
    <row r="120" spans="1:2" ht="25.5">
      <c r="A120" s="2"/>
      <c r="B120" s="36" t="s">
        <v>108</v>
      </c>
    </row>
    <row r="121" spans="1:2" ht="25.5">
      <c r="A121" s="2"/>
      <c r="B121" s="37" t="s">
        <v>333</v>
      </c>
    </row>
    <row r="122" spans="1:2">
      <c r="A122" s="2"/>
      <c r="B122" s="43" t="s">
        <v>109</v>
      </c>
    </row>
    <row r="123" spans="1:2">
      <c r="A123" s="2"/>
      <c r="B123" s="43" t="s">
        <v>110</v>
      </c>
    </row>
    <row r="124" spans="1:2">
      <c r="A124" s="2"/>
      <c r="B124" s="37" t="s">
        <v>111</v>
      </c>
    </row>
    <row r="125" spans="1:2">
      <c r="A125" s="2"/>
      <c r="B125" s="43" t="s">
        <v>112</v>
      </c>
    </row>
    <row r="126" spans="1:2">
      <c r="A126" s="2"/>
      <c r="B126" s="43" t="s">
        <v>113</v>
      </c>
    </row>
    <row r="127" spans="1:2" ht="25.5">
      <c r="A127" s="2"/>
      <c r="B127" s="43" t="s">
        <v>114</v>
      </c>
    </row>
    <row r="128" spans="1:2">
      <c r="A128" s="2"/>
      <c r="B128" s="43" t="s">
        <v>115</v>
      </c>
    </row>
    <row r="129" spans="1:2">
      <c r="A129" s="2"/>
      <c r="B129" s="36"/>
    </row>
    <row r="130" spans="1:2">
      <c r="A130" s="10" t="s">
        <v>25</v>
      </c>
      <c r="B130" s="42" t="s">
        <v>336</v>
      </c>
    </row>
    <row r="131" spans="1:2">
      <c r="A131" s="2" t="s">
        <v>55</v>
      </c>
      <c r="B131" s="37" t="s">
        <v>123</v>
      </c>
    </row>
    <row r="132" spans="1:2">
      <c r="A132" s="2"/>
      <c r="B132" s="37" t="s">
        <v>116</v>
      </c>
    </row>
    <row r="133" spans="1:2">
      <c r="A133" s="2" t="s">
        <v>56</v>
      </c>
      <c r="B133" s="37" t="s">
        <v>117</v>
      </c>
    </row>
    <row r="134" spans="1:2">
      <c r="A134" s="2" t="s">
        <v>57</v>
      </c>
      <c r="B134" s="37" t="s">
        <v>124</v>
      </c>
    </row>
    <row r="135" spans="1:2">
      <c r="A135" s="2"/>
      <c r="B135" s="37" t="s">
        <v>118</v>
      </c>
    </row>
    <row r="136" spans="1:2">
      <c r="A136" s="2"/>
      <c r="B136" s="37" t="s">
        <v>125</v>
      </c>
    </row>
    <row r="137" spans="1:2">
      <c r="A137" s="2"/>
      <c r="B137" s="37" t="s">
        <v>119</v>
      </c>
    </row>
    <row r="138" spans="1:2">
      <c r="A138" s="2"/>
      <c r="B138" s="37" t="s">
        <v>120</v>
      </c>
    </row>
    <row r="139" spans="1:2">
      <c r="A139" s="2"/>
      <c r="B139" s="37" t="s">
        <v>121</v>
      </c>
    </row>
    <row r="140" spans="1:2">
      <c r="A140" s="2"/>
      <c r="B140" s="37" t="s">
        <v>122</v>
      </c>
    </row>
    <row r="141" spans="1:2">
      <c r="A141" s="2"/>
      <c r="B141" s="37" t="s">
        <v>104</v>
      </c>
    </row>
    <row r="142" spans="1:2">
      <c r="A142" s="2" t="s">
        <v>60</v>
      </c>
      <c r="B142" s="37" t="s">
        <v>105</v>
      </c>
    </row>
    <row r="143" spans="1:2">
      <c r="A143" s="2"/>
      <c r="B143" s="37" t="s">
        <v>338</v>
      </c>
    </row>
    <row r="144" spans="1:2" ht="25.5">
      <c r="A144" s="2"/>
      <c r="B144" s="37" t="s">
        <v>58</v>
      </c>
    </row>
    <row r="145" spans="1:2">
      <c r="A145" s="1"/>
      <c r="B145" s="43"/>
    </row>
    <row r="146" spans="1:2">
      <c r="A146" s="10"/>
      <c r="B146" s="42" t="s">
        <v>337</v>
      </c>
    </row>
    <row r="147" spans="1:2" ht="25.5">
      <c r="A147" s="2" t="s">
        <v>55</v>
      </c>
      <c r="B147" s="37" t="s">
        <v>59</v>
      </c>
    </row>
    <row r="148" spans="1:2" ht="25.5">
      <c r="A148" s="2" t="s">
        <v>56</v>
      </c>
      <c r="B148" s="37" t="s">
        <v>126</v>
      </c>
    </row>
    <row r="149" spans="1:2" ht="25.5">
      <c r="A149" s="2" t="s">
        <v>57</v>
      </c>
      <c r="B149" s="37" t="s">
        <v>61</v>
      </c>
    </row>
    <row r="150" spans="1:2" ht="25.5">
      <c r="A150" s="2"/>
      <c r="B150" s="37" t="s">
        <v>127</v>
      </c>
    </row>
    <row r="151" spans="1:2" ht="25.5">
      <c r="A151" s="2" t="s">
        <v>60</v>
      </c>
      <c r="B151" s="37" t="s">
        <v>58</v>
      </c>
    </row>
    <row r="152" spans="1:2">
      <c r="A152" s="2"/>
      <c r="B152" s="37"/>
    </row>
    <row r="153" spans="1:2" ht="25.5">
      <c r="A153" s="9"/>
      <c r="B153" s="51" t="s">
        <v>128</v>
      </c>
    </row>
    <row r="154" spans="1:2">
      <c r="A154" s="9"/>
      <c r="B154" s="52" t="s">
        <v>129</v>
      </c>
    </row>
    <row r="155" spans="1:2">
      <c r="A155" s="9"/>
      <c r="B155" s="53" t="s">
        <v>365</v>
      </c>
    </row>
    <row r="156" spans="1:2" ht="25.5">
      <c r="A156" s="1"/>
      <c r="B156" s="52" t="s">
        <v>130</v>
      </c>
    </row>
    <row r="157" spans="1:2">
      <c r="A157" s="1"/>
      <c r="B157" s="52" t="s">
        <v>131</v>
      </c>
    </row>
    <row r="158" spans="1:2">
      <c r="A158" s="1"/>
      <c r="B158" s="53" t="s">
        <v>366</v>
      </c>
    </row>
    <row r="159" spans="1:2">
      <c r="A159" s="1"/>
      <c r="B159" s="52" t="s">
        <v>132</v>
      </c>
    </row>
    <row r="160" spans="1:2">
      <c r="A160" s="1"/>
      <c r="B160" s="53" t="s">
        <v>367</v>
      </c>
    </row>
    <row r="161" spans="1:7" ht="25.5">
      <c r="A161" s="1"/>
      <c r="B161" s="52" t="s">
        <v>133</v>
      </c>
    </row>
    <row r="162" spans="1:7">
      <c r="A162" s="1"/>
      <c r="B162" s="52" t="s">
        <v>134</v>
      </c>
    </row>
    <row r="163" spans="1:7">
      <c r="A163" s="1"/>
      <c r="B163" s="53" t="s">
        <v>368</v>
      </c>
    </row>
    <row r="164" spans="1:7" ht="25.5">
      <c r="A164" s="1"/>
      <c r="B164" s="52" t="s">
        <v>135</v>
      </c>
    </row>
    <row r="165" spans="1:7">
      <c r="A165" s="1"/>
      <c r="B165" s="53" t="s">
        <v>369</v>
      </c>
    </row>
    <row r="166" spans="1:7" ht="25.5">
      <c r="A166" s="1"/>
      <c r="B166" s="52" t="s">
        <v>136</v>
      </c>
    </row>
    <row r="167" spans="1:7">
      <c r="A167" s="1"/>
      <c r="B167" s="53" t="s">
        <v>370</v>
      </c>
    </row>
    <row r="168" spans="1:7" ht="25.5">
      <c r="A168" s="1"/>
      <c r="B168" s="52" t="s">
        <v>137</v>
      </c>
    </row>
    <row r="169" spans="1:7">
      <c r="A169" s="1"/>
      <c r="B169" s="52" t="s">
        <v>138</v>
      </c>
    </row>
    <row r="170" spans="1:7">
      <c r="A170" s="1"/>
      <c r="B170" s="53" t="s">
        <v>371</v>
      </c>
    </row>
    <row r="171" spans="1:7" ht="25.5">
      <c r="A171" s="1"/>
      <c r="B171" s="52" t="s">
        <v>139</v>
      </c>
      <c r="G171" s="50"/>
    </row>
    <row r="172" spans="1:7">
      <c r="A172" s="1"/>
      <c r="B172" s="52" t="s">
        <v>140</v>
      </c>
    </row>
    <row r="173" spans="1:7">
      <c r="A173" s="1"/>
      <c r="B173" s="53" t="s">
        <v>141</v>
      </c>
    </row>
    <row r="174" spans="1:7">
      <c r="A174" s="1"/>
      <c r="B174" s="52" t="s">
        <v>142</v>
      </c>
    </row>
    <row r="175" spans="1:7">
      <c r="A175" s="1"/>
      <c r="B175" s="53" t="s">
        <v>143</v>
      </c>
    </row>
    <row r="176" spans="1:7">
      <c r="A176" s="1"/>
      <c r="B176" s="52" t="s">
        <v>144</v>
      </c>
    </row>
    <row r="177" spans="1:2">
      <c r="A177" s="1"/>
      <c r="B177" s="53" t="s">
        <v>145</v>
      </c>
    </row>
    <row r="178" spans="1:2">
      <c r="A178" s="1"/>
      <c r="B178" s="52" t="s">
        <v>146</v>
      </c>
    </row>
    <row r="179" spans="1:2">
      <c r="A179" s="1"/>
      <c r="B179" s="53" t="s">
        <v>147</v>
      </c>
    </row>
    <row r="180" spans="1:2">
      <c r="A180" s="1"/>
      <c r="B180" s="52" t="s">
        <v>148</v>
      </c>
    </row>
    <row r="181" spans="1:2">
      <c r="A181" s="1"/>
      <c r="B181" s="53" t="s">
        <v>149</v>
      </c>
    </row>
    <row r="182" spans="1:2">
      <c r="A182" s="1"/>
      <c r="B182" s="52" t="s">
        <v>150</v>
      </c>
    </row>
    <row r="183" spans="1:2">
      <c r="A183" s="1"/>
      <c r="B183" s="53" t="s">
        <v>151</v>
      </c>
    </row>
    <row r="184" spans="1:2">
      <c r="A184" s="1"/>
      <c r="B184" s="52" t="s">
        <v>152</v>
      </c>
    </row>
    <row r="185" spans="1:2">
      <c r="A185" s="1"/>
      <c r="B185" s="53" t="s">
        <v>153</v>
      </c>
    </row>
    <row r="186" spans="1:2">
      <c r="A186" s="1"/>
      <c r="B186" s="52" t="s">
        <v>154</v>
      </c>
    </row>
    <row r="187" spans="1:2">
      <c r="A187" s="1"/>
      <c r="B187" s="53" t="s">
        <v>155</v>
      </c>
    </row>
    <row r="188" spans="1:2">
      <c r="A188" s="1"/>
      <c r="B188" s="52" t="s">
        <v>156</v>
      </c>
    </row>
    <row r="189" spans="1:2">
      <c r="A189" s="1"/>
      <c r="B189" s="53" t="s">
        <v>155</v>
      </c>
    </row>
    <row r="190" spans="1:2">
      <c r="A190" s="1"/>
      <c r="B190" s="52" t="s">
        <v>157</v>
      </c>
    </row>
    <row r="191" spans="1:2">
      <c r="A191" s="1"/>
      <c r="B191" s="53" t="s">
        <v>155</v>
      </c>
    </row>
    <row r="192" spans="1:2">
      <c r="A192" s="1"/>
      <c r="B192" s="52" t="s">
        <v>158</v>
      </c>
    </row>
    <row r="193" spans="1:2">
      <c r="A193" s="1"/>
      <c r="B193" s="53" t="s">
        <v>159</v>
      </c>
    </row>
    <row r="194" spans="1:2" ht="38.25">
      <c r="A194" s="1"/>
      <c r="B194" s="54" t="s">
        <v>160</v>
      </c>
    </row>
    <row r="195" spans="1:2">
      <c r="A195" s="1"/>
      <c r="B195" s="53" t="s">
        <v>161</v>
      </c>
    </row>
    <row r="196" spans="1:2">
      <c r="A196" s="1"/>
      <c r="B196" s="52" t="s">
        <v>364</v>
      </c>
    </row>
    <row r="197" spans="1:2">
      <c r="A197" s="1"/>
      <c r="B197" s="55" t="s">
        <v>363</v>
      </c>
    </row>
    <row r="198" spans="1:2">
      <c r="A198" s="1"/>
      <c r="B198" s="55"/>
    </row>
    <row r="199" spans="1:2">
      <c r="A199" s="43"/>
      <c r="B199" s="38" t="s">
        <v>174</v>
      </c>
    </row>
    <row r="200" spans="1:2" ht="25.5">
      <c r="A200" s="49" t="s">
        <v>55</v>
      </c>
      <c r="B200" s="37" t="s">
        <v>406</v>
      </c>
    </row>
    <row r="201" spans="1:2" ht="25.5">
      <c r="A201" s="49"/>
      <c r="B201" s="37" t="s">
        <v>342</v>
      </c>
    </row>
    <row r="202" spans="1:2" ht="38.25">
      <c r="A202" s="49"/>
      <c r="B202" s="37" t="s">
        <v>356</v>
      </c>
    </row>
    <row r="203" spans="1:2">
      <c r="A203" s="49" t="s">
        <v>56</v>
      </c>
      <c r="B203" s="37" t="s">
        <v>117</v>
      </c>
    </row>
    <row r="204" spans="1:2">
      <c r="A204" s="49" t="s">
        <v>57</v>
      </c>
      <c r="B204" s="37" t="s">
        <v>124</v>
      </c>
    </row>
    <row r="205" spans="1:2">
      <c r="A205" s="49"/>
      <c r="B205" s="37" t="s">
        <v>118</v>
      </c>
    </row>
    <row r="206" spans="1:2">
      <c r="A206" s="49"/>
      <c r="B206" s="37" t="s">
        <v>125</v>
      </c>
    </row>
    <row r="207" spans="1:2">
      <c r="A207" s="49"/>
      <c r="B207" s="37" t="s">
        <v>119</v>
      </c>
    </row>
    <row r="208" spans="1:2">
      <c r="A208" s="49"/>
      <c r="B208" s="37" t="s">
        <v>121</v>
      </c>
    </row>
    <row r="209" spans="1:2">
      <c r="A209" s="49"/>
      <c r="B209" s="37" t="s">
        <v>122</v>
      </c>
    </row>
    <row r="210" spans="1:2">
      <c r="A210" s="49"/>
      <c r="B210" s="37" t="s">
        <v>104</v>
      </c>
    </row>
    <row r="211" spans="1:2">
      <c r="A211" s="49" t="s">
        <v>60</v>
      </c>
      <c r="B211" s="37" t="s">
        <v>105</v>
      </c>
    </row>
    <row r="212" spans="1:2">
      <c r="A212" s="49"/>
      <c r="B212" s="37" t="s">
        <v>338</v>
      </c>
    </row>
    <row r="213" spans="1:2" ht="25.5">
      <c r="A213" s="49"/>
      <c r="B213" s="37" t="s">
        <v>58</v>
      </c>
    </row>
    <row r="214" spans="1:2">
      <c r="A214" s="34"/>
      <c r="B214" s="34"/>
    </row>
    <row r="215" spans="1:2">
      <c r="A215" s="34"/>
      <c r="B215" s="38" t="s">
        <v>162</v>
      </c>
    </row>
    <row r="216" spans="1:2">
      <c r="A216" s="34"/>
      <c r="B216" s="37" t="s">
        <v>163</v>
      </c>
    </row>
    <row r="217" spans="1:2">
      <c r="A217" s="1"/>
      <c r="B217" s="34"/>
    </row>
  </sheetData>
  <sheetProtection password="CA69" sheet="1" objects="1" scenarios="1" selectLockedCells="1"/>
  <hyperlinks>
    <hyperlink ref="B193" r:id="rId1"/>
  </hyperlinks>
  <pageMargins left="0.7" right="0.7" top="0.75" bottom="0.75" header="0.3" footer="0.3"/>
  <pageSetup paperSize="9" fitToWidth="0" fitToHeight="0" orientation="portrait" horizontalDpi="1200" verticalDpi="12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view="pageBreakPreview" topLeftCell="A39" zoomScaleNormal="130" zoomScaleSheetLayoutView="100" workbookViewId="0">
      <selection activeCell="F39" sqref="F39"/>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63" t="s">
        <v>164</v>
      </c>
      <c r="B1" s="98" t="s">
        <v>173</v>
      </c>
      <c r="C1" s="98"/>
      <c r="D1" s="64"/>
      <c r="E1" s="65"/>
      <c r="F1" s="64"/>
      <c r="G1" s="64"/>
    </row>
    <row r="2" spans="1:7" s="20" customFormat="1">
      <c r="A2" s="63"/>
      <c r="B2" s="63"/>
      <c r="C2" s="63"/>
      <c r="D2" s="64"/>
      <c r="E2" s="65"/>
      <c r="F2" s="64"/>
      <c r="G2" s="64"/>
    </row>
    <row r="3" spans="1:7" s="20" customFormat="1">
      <c r="A3" s="63"/>
      <c r="B3" s="66" t="s">
        <v>384</v>
      </c>
      <c r="C3" s="66"/>
      <c r="D3" s="64"/>
      <c r="E3" s="65"/>
      <c r="F3" s="64"/>
      <c r="G3" s="64"/>
    </row>
    <row r="4" spans="1:7" s="20" customFormat="1" ht="118.9" customHeight="1">
      <c r="A4" s="63"/>
      <c r="B4" s="100" t="s">
        <v>385</v>
      </c>
      <c r="C4" s="100"/>
      <c r="D4" s="64"/>
      <c r="E4" s="65"/>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38.25">
      <c r="A7" s="21">
        <f>IF(ISTEXT(C7),MAX($A$1:$A6)+1,"")</f>
        <v>1</v>
      </c>
      <c r="B7" s="21" t="s">
        <v>178</v>
      </c>
      <c r="C7" s="67" t="s">
        <v>210</v>
      </c>
      <c r="D7" s="64" t="s">
        <v>165</v>
      </c>
      <c r="E7" s="72">
        <v>1</v>
      </c>
      <c r="F7" s="26">
        <v>0</v>
      </c>
      <c r="G7" s="73">
        <f>ROUND(E7*F7,2)</f>
        <v>0</v>
      </c>
    </row>
    <row r="8" spans="1:7" s="20" customFormat="1" ht="38.25">
      <c r="A8" s="21">
        <f>IF(ISTEXT(C8),MAX($A$1:$A7)+1,"")</f>
        <v>2</v>
      </c>
      <c r="B8" s="21" t="s">
        <v>179</v>
      </c>
      <c r="C8" s="67" t="s">
        <v>211</v>
      </c>
      <c r="D8" s="64" t="s">
        <v>165</v>
      </c>
      <c r="E8" s="72">
        <v>1</v>
      </c>
      <c r="F8" s="26">
        <v>0</v>
      </c>
      <c r="G8" s="73">
        <f t="shared" ref="G8:G18" si="0">ROUND(E8*F8,2)</f>
        <v>0</v>
      </c>
    </row>
    <row r="9" spans="1:7" s="20" customFormat="1" ht="38.25">
      <c r="A9" s="21">
        <f>IF(ISTEXT(C9),MAX($A$1:$A8)+1,"")</f>
        <v>3</v>
      </c>
      <c r="B9" s="21" t="s">
        <v>180</v>
      </c>
      <c r="C9" s="67" t="s">
        <v>212</v>
      </c>
      <c r="D9" s="64" t="s">
        <v>165</v>
      </c>
      <c r="E9" s="72">
        <v>1</v>
      </c>
      <c r="F9" s="26">
        <v>0</v>
      </c>
      <c r="G9" s="73">
        <f t="shared" si="0"/>
        <v>0</v>
      </c>
    </row>
    <row r="10" spans="1:7" s="20" customFormat="1" ht="51">
      <c r="A10" s="21">
        <f>IF(ISTEXT(C10),MAX($A$1:$A9)+1,"")</f>
        <v>4</v>
      </c>
      <c r="B10" s="21" t="s">
        <v>181</v>
      </c>
      <c r="C10" s="67" t="s">
        <v>213</v>
      </c>
      <c r="D10" s="64" t="s">
        <v>165</v>
      </c>
      <c r="E10" s="72">
        <v>1</v>
      </c>
      <c r="F10" s="26">
        <v>0</v>
      </c>
      <c r="G10" s="73">
        <f t="shared" si="0"/>
        <v>0</v>
      </c>
    </row>
    <row r="11" spans="1:7" s="20" customFormat="1" ht="76.5">
      <c r="A11" s="21">
        <f>IF(ISTEXT(C11),MAX($A$1:$A10)+1,"")</f>
        <v>5</v>
      </c>
      <c r="B11" s="21" t="s">
        <v>196</v>
      </c>
      <c r="C11" s="74" t="s">
        <v>389</v>
      </c>
      <c r="D11" s="75" t="s">
        <v>165</v>
      </c>
      <c r="E11" s="72">
        <v>75</v>
      </c>
      <c r="F11" s="27">
        <v>0</v>
      </c>
      <c r="G11" s="76">
        <f t="shared" si="0"/>
        <v>0</v>
      </c>
    </row>
    <row r="12" spans="1:7" s="20" customFormat="1" ht="76.5">
      <c r="A12" s="21">
        <f>IF(ISTEXT(C12),MAX($A$1:$A11)+1,"")</f>
        <v>6</v>
      </c>
      <c r="B12" s="21" t="s">
        <v>197</v>
      </c>
      <c r="C12" s="74" t="s">
        <v>390</v>
      </c>
      <c r="D12" s="75" t="s">
        <v>165</v>
      </c>
      <c r="E12" s="72">
        <v>24</v>
      </c>
      <c r="F12" s="27">
        <v>0</v>
      </c>
      <c r="G12" s="76">
        <f t="shared" si="0"/>
        <v>0</v>
      </c>
    </row>
    <row r="13" spans="1:7" s="20" customFormat="1" ht="76.5">
      <c r="A13" s="21">
        <f>IF(ISTEXT(C13),MAX($A$1:$A12)+1,"")</f>
        <v>7</v>
      </c>
      <c r="B13" s="21" t="s">
        <v>198</v>
      </c>
      <c r="C13" s="74" t="s">
        <v>219</v>
      </c>
      <c r="D13" s="75" t="s">
        <v>165</v>
      </c>
      <c r="E13" s="72">
        <v>27</v>
      </c>
      <c r="F13" s="27">
        <v>0</v>
      </c>
      <c r="G13" s="76">
        <f t="shared" si="0"/>
        <v>0</v>
      </c>
    </row>
    <row r="14" spans="1:7" s="20" customFormat="1" ht="76.5">
      <c r="A14" s="21">
        <f>IF(ISTEXT(C14),MAX($A$1:$A13)+1,"")</f>
        <v>8</v>
      </c>
      <c r="B14" s="21" t="s">
        <v>199</v>
      </c>
      <c r="C14" s="74" t="s">
        <v>220</v>
      </c>
      <c r="D14" s="75" t="s">
        <v>165</v>
      </c>
      <c r="E14" s="72">
        <v>7</v>
      </c>
      <c r="F14" s="27">
        <v>0</v>
      </c>
      <c r="G14" s="76">
        <f t="shared" si="0"/>
        <v>0</v>
      </c>
    </row>
    <row r="15" spans="1:7" s="20" customFormat="1" ht="76.5">
      <c r="A15" s="21">
        <f>IF(ISTEXT(C15),MAX($A$1:$A14)+1,"")</f>
        <v>9</v>
      </c>
      <c r="B15" s="21" t="s">
        <v>200</v>
      </c>
      <c r="C15" s="74" t="s">
        <v>221</v>
      </c>
      <c r="D15" s="75" t="s">
        <v>165</v>
      </c>
      <c r="E15" s="72">
        <v>136</v>
      </c>
      <c r="F15" s="27">
        <v>0</v>
      </c>
      <c r="G15" s="76">
        <f t="shared" si="0"/>
        <v>0</v>
      </c>
    </row>
    <row r="16" spans="1:7" s="20" customFormat="1" ht="76.5">
      <c r="A16" s="21">
        <f>IF(ISTEXT(C16),MAX($A$1:$A15)+1,"")</f>
        <v>10</v>
      </c>
      <c r="B16" s="21" t="s">
        <v>201</v>
      </c>
      <c r="C16" s="74" t="s">
        <v>222</v>
      </c>
      <c r="D16" s="75" t="s">
        <v>165</v>
      </c>
      <c r="E16" s="72">
        <v>13</v>
      </c>
      <c r="F16" s="27">
        <v>0</v>
      </c>
      <c r="G16" s="76">
        <f t="shared" si="0"/>
        <v>0</v>
      </c>
    </row>
    <row r="17" spans="1:7" s="20" customFormat="1" ht="76.5">
      <c r="A17" s="21">
        <f>IF(ISTEXT(C17),MAX($A$1:$A16)+1,"")</f>
        <v>11</v>
      </c>
      <c r="B17" s="21" t="s">
        <v>202</v>
      </c>
      <c r="C17" s="74" t="s">
        <v>223</v>
      </c>
      <c r="D17" s="75" t="s">
        <v>165</v>
      </c>
      <c r="E17" s="72">
        <v>16</v>
      </c>
      <c r="F17" s="27">
        <v>0</v>
      </c>
      <c r="G17" s="76">
        <f t="shared" si="0"/>
        <v>0</v>
      </c>
    </row>
    <row r="18" spans="1:7" s="20" customFormat="1" ht="76.5">
      <c r="A18" s="21">
        <f>IF(ISTEXT(C18),MAX($A$1:$A17)+1,"")</f>
        <v>12</v>
      </c>
      <c r="B18" s="21" t="s">
        <v>203</v>
      </c>
      <c r="C18" s="74" t="s">
        <v>224</v>
      </c>
      <c r="D18" s="75" t="s">
        <v>165</v>
      </c>
      <c r="E18" s="72">
        <v>13</v>
      </c>
      <c r="F18" s="27">
        <v>0</v>
      </c>
      <c r="G18" s="76">
        <f t="shared" si="0"/>
        <v>0</v>
      </c>
    </row>
    <row r="19" spans="1:7" s="20" customFormat="1" ht="38.25">
      <c r="A19" s="21">
        <f>IF(ISTEXT(C19),MAX($A$1:$A18)+1,"")</f>
        <v>13</v>
      </c>
      <c r="B19" s="21" t="s">
        <v>409</v>
      </c>
      <c r="C19" s="74" t="s">
        <v>411</v>
      </c>
      <c r="D19" s="75" t="s">
        <v>165</v>
      </c>
      <c r="E19" s="72">
        <v>2</v>
      </c>
      <c r="F19" s="27">
        <v>0</v>
      </c>
      <c r="G19" s="76">
        <f t="shared" ref="G19" si="1">ROUND(E19*F19,2)</f>
        <v>0</v>
      </c>
    </row>
    <row r="20" spans="1:7" s="20" customFormat="1" ht="38.25">
      <c r="A20" s="21">
        <f>IF(ISTEXT(C20),MAX($A$1:$A19)+1,"")</f>
        <v>14</v>
      </c>
      <c r="B20" s="21" t="s">
        <v>410</v>
      </c>
      <c r="C20" s="74" t="s">
        <v>411</v>
      </c>
      <c r="D20" s="75" t="s">
        <v>165</v>
      </c>
      <c r="E20" s="72">
        <v>2</v>
      </c>
      <c r="F20" s="27">
        <v>0</v>
      </c>
      <c r="G20" s="76">
        <f t="shared" ref="G20" si="2">ROUND(E20*F20,2)</f>
        <v>0</v>
      </c>
    </row>
    <row r="21" spans="1:7" s="20" customFormat="1" ht="76.5">
      <c r="A21" s="21">
        <f>IF(ISTEXT(C21),MAX($A$1:$A20)+1,"")</f>
        <v>15</v>
      </c>
      <c r="B21" s="21" t="s">
        <v>209</v>
      </c>
      <c r="C21" s="74" t="s">
        <v>216</v>
      </c>
      <c r="D21" s="75" t="s">
        <v>165</v>
      </c>
      <c r="E21" s="72">
        <v>24</v>
      </c>
      <c r="F21" s="27">
        <v>0</v>
      </c>
      <c r="G21" s="76">
        <f t="shared" ref="G21:G42" si="3">ROUND(E21*F21,2)</f>
        <v>0</v>
      </c>
    </row>
    <row r="22" spans="1:7" s="20" customFormat="1" ht="76.5">
      <c r="A22" s="21">
        <f>IF(ISTEXT(C22),MAX($A$1:$A21)+1,"")</f>
        <v>16</v>
      </c>
      <c r="B22" s="21" t="s">
        <v>217</v>
      </c>
      <c r="C22" s="74" t="s">
        <v>225</v>
      </c>
      <c r="D22" s="75" t="s">
        <v>165</v>
      </c>
      <c r="E22" s="72">
        <v>40</v>
      </c>
      <c r="F22" s="27">
        <v>0</v>
      </c>
      <c r="G22" s="76">
        <f t="shared" si="3"/>
        <v>0</v>
      </c>
    </row>
    <row r="23" spans="1:7" s="20" customFormat="1" ht="38.25">
      <c r="A23" s="21">
        <f>IF(ISTEXT(C23),MAX($A$1:$A22)+1,"")</f>
        <v>17</v>
      </c>
      <c r="B23" s="21" t="s">
        <v>183</v>
      </c>
      <c r="C23" s="18" t="s">
        <v>214</v>
      </c>
      <c r="D23" s="75" t="s">
        <v>165</v>
      </c>
      <c r="E23" s="72">
        <v>141</v>
      </c>
      <c r="F23" s="29">
        <v>0</v>
      </c>
      <c r="G23" s="77">
        <f t="shared" si="3"/>
        <v>0</v>
      </c>
    </row>
    <row r="24" spans="1:7" s="20" customFormat="1" ht="38.25">
      <c r="A24" s="21">
        <f>IF(ISTEXT(C24),MAX($A$1:$A23)+1,"")</f>
        <v>18</v>
      </c>
      <c r="B24" s="21" t="s">
        <v>184</v>
      </c>
      <c r="C24" s="18" t="s">
        <v>215</v>
      </c>
      <c r="D24" s="75" t="s">
        <v>165</v>
      </c>
      <c r="E24" s="72">
        <v>18</v>
      </c>
      <c r="F24" s="29">
        <v>0</v>
      </c>
      <c r="G24" s="77">
        <f t="shared" si="3"/>
        <v>0</v>
      </c>
    </row>
    <row r="25" spans="1:7" s="20" customFormat="1" ht="38.25">
      <c r="A25" s="21">
        <f>IF(ISTEXT(C25),MAX($A$1:$A24)+1,"")</f>
        <v>19</v>
      </c>
      <c r="B25" s="21" t="s">
        <v>204</v>
      </c>
      <c r="C25" s="74" t="s">
        <v>214</v>
      </c>
      <c r="D25" s="75" t="s">
        <v>165</v>
      </c>
      <c r="E25" s="72">
        <v>13</v>
      </c>
      <c r="F25" s="27">
        <v>0</v>
      </c>
      <c r="G25" s="76">
        <f>ROUND(E25*F25,2)</f>
        <v>0</v>
      </c>
    </row>
    <row r="26" spans="1:7" s="20" customFormat="1" ht="76.5">
      <c r="A26" s="21">
        <f>IF(ISTEXT(C26),MAX($A$1:$A25)+1,"")</f>
        <v>20</v>
      </c>
      <c r="B26" s="21" t="s">
        <v>205</v>
      </c>
      <c r="C26" s="74" t="s">
        <v>375</v>
      </c>
      <c r="D26" s="75" t="s">
        <v>165</v>
      </c>
      <c r="E26" s="72">
        <v>36</v>
      </c>
      <c r="F26" s="27">
        <v>0</v>
      </c>
      <c r="G26" s="76">
        <f t="shared" si="3"/>
        <v>0</v>
      </c>
    </row>
    <row r="27" spans="1:7" s="20" customFormat="1" ht="38.25">
      <c r="A27" s="21">
        <f>IF(ISTEXT(C27),MAX($A$1:$A26)+1,"")</f>
        <v>21</v>
      </c>
      <c r="B27" s="21" t="s">
        <v>206</v>
      </c>
      <c r="C27" s="74" t="s">
        <v>305</v>
      </c>
      <c r="D27" s="75" t="s">
        <v>165</v>
      </c>
      <c r="E27" s="72">
        <v>32</v>
      </c>
      <c r="F27" s="27">
        <v>0</v>
      </c>
      <c r="G27" s="76">
        <f t="shared" si="3"/>
        <v>0</v>
      </c>
    </row>
    <row r="28" spans="1:7" s="20" customFormat="1" ht="51">
      <c r="A28" s="21">
        <f>IF(ISTEXT(C28),MAX($A$1:$A27)+1,"")</f>
        <v>22</v>
      </c>
      <c r="B28" s="21" t="s">
        <v>207</v>
      </c>
      <c r="C28" s="74" t="s">
        <v>306</v>
      </c>
      <c r="D28" s="75" t="s">
        <v>165</v>
      </c>
      <c r="E28" s="72">
        <v>12</v>
      </c>
      <c r="F28" s="27">
        <v>0</v>
      </c>
      <c r="G28" s="76">
        <f t="shared" si="3"/>
        <v>0</v>
      </c>
    </row>
    <row r="29" spans="1:7" s="20" customFormat="1" ht="38.25">
      <c r="A29" s="21">
        <f>IF(ISTEXT(C29),MAX($A$1:$A28)+1,"")</f>
        <v>23</v>
      </c>
      <c r="B29" s="21" t="s">
        <v>182</v>
      </c>
      <c r="C29" s="18" t="s">
        <v>218</v>
      </c>
      <c r="D29" s="75" t="s">
        <v>165</v>
      </c>
      <c r="E29" s="72">
        <v>4</v>
      </c>
      <c r="F29" s="27">
        <v>0</v>
      </c>
      <c r="G29" s="76">
        <f t="shared" si="3"/>
        <v>0</v>
      </c>
    </row>
    <row r="30" spans="1:7" s="20" customFormat="1" ht="165.75">
      <c r="A30" s="21">
        <f>IF(ISTEXT(C30),MAX($A$1:$A29)+1,"")</f>
        <v>24</v>
      </c>
      <c r="B30" s="21" t="s">
        <v>291</v>
      </c>
      <c r="C30" s="18" t="s">
        <v>304</v>
      </c>
      <c r="D30" s="75" t="s">
        <v>165</v>
      </c>
      <c r="E30" s="72">
        <v>4</v>
      </c>
      <c r="F30" s="27">
        <v>0</v>
      </c>
      <c r="G30" s="76">
        <f>ROUND(E30*F30,2)</f>
        <v>0</v>
      </c>
    </row>
    <row r="31" spans="1:7" s="20" customFormat="1" ht="140.25">
      <c r="A31" s="21">
        <f>IF(ISTEXT(C31),MAX($A$1:$A30)+1,"")</f>
        <v>25</v>
      </c>
      <c r="B31" s="21" t="s">
        <v>254</v>
      </c>
      <c r="C31" s="18" t="s">
        <v>392</v>
      </c>
      <c r="D31" s="75" t="s">
        <v>165</v>
      </c>
      <c r="E31" s="72">
        <v>8</v>
      </c>
      <c r="F31" s="27">
        <v>0</v>
      </c>
      <c r="G31" s="76">
        <f t="shared" si="3"/>
        <v>0</v>
      </c>
    </row>
    <row r="32" spans="1:7" s="20" customFormat="1" ht="191.25">
      <c r="A32" s="21">
        <f>IF(ISTEXT(C32),MAX($A$1:$A31)+1,"")</f>
        <v>26</v>
      </c>
      <c r="B32" s="21" t="s">
        <v>285</v>
      </c>
      <c r="C32" s="18" t="s">
        <v>391</v>
      </c>
      <c r="D32" s="75" t="s">
        <v>165</v>
      </c>
      <c r="E32" s="72">
        <v>6</v>
      </c>
      <c r="F32" s="27">
        <v>0</v>
      </c>
      <c r="G32" s="76">
        <f t="shared" si="3"/>
        <v>0</v>
      </c>
    </row>
    <row r="33" spans="1:7" s="20" customFormat="1" ht="178.5">
      <c r="A33" s="21">
        <f>IF(ISTEXT(C33),MAX($A$1:$A32)+1,"")</f>
        <v>27</v>
      </c>
      <c r="B33" s="21" t="s">
        <v>259</v>
      </c>
      <c r="C33" s="18" t="s">
        <v>355</v>
      </c>
      <c r="D33" s="75" t="s">
        <v>165</v>
      </c>
      <c r="E33" s="72">
        <v>152</v>
      </c>
      <c r="F33" s="27">
        <v>0</v>
      </c>
      <c r="G33" s="76">
        <f t="shared" ref="G33:G41" si="4">ROUND(E33*F33,2)</f>
        <v>0</v>
      </c>
    </row>
    <row r="34" spans="1:7" s="20" customFormat="1" ht="153">
      <c r="A34" s="21">
        <f>IF(ISTEXT(C34),MAX($A$1:$A33)+1,"")</f>
        <v>28</v>
      </c>
      <c r="B34" s="21" t="s">
        <v>282</v>
      </c>
      <c r="C34" s="18" t="s">
        <v>307</v>
      </c>
      <c r="D34" s="75" t="s">
        <v>165</v>
      </c>
      <c r="E34" s="72">
        <v>5</v>
      </c>
      <c r="F34" s="27">
        <v>0</v>
      </c>
      <c r="G34" s="76">
        <f t="shared" si="4"/>
        <v>0</v>
      </c>
    </row>
    <row r="35" spans="1:7" s="20" customFormat="1" ht="140.25">
      <c r="A35" s="21">
        <f>IF(ISTEXT(C35),MAX($A$1:$A34)+1,"")</f>
        <v>29</v>
      </c>
      <c r="B35" s="21" t="s">
        <v>283</v>
      </c>
      <c r="C35" s="18" t="s">
        <v>312</v>
      </c>
      <c r="D35" s="75" t="s">
        <v>165</v>
      </c>
      <c r="E35" s="72">
        <v>6</v>
      </c>
      <c r="F35" s="27">
        <v>0</v>
      </c>
      <c r="G35" s="76">
        <f t="shared" si="4"/>
        <v>0</v>
      </c>
    </row>
    <row r="36" spans="1:7" s="20" customFormat="1" ht="140.25">
      <c r="A36" s="21">
        <f>IF(ISTEXT(C36),MAX($A$1:$A35)+1,"")</f>
        <v>30</v>
      </c>
      <c r="B36" s="21" t="s">
        <v>284</v>
      </c>
      <c r="C36" s="18" t="s">
        <v>311</v>
      </c>
      <c r="D36" s="75" t="s">
        <v>165</v>
      </c>
      <c r="E36" s="72">
        <v>24</v>
      </c>
      <c r="F36" s="27">
        <v>0</v>
      </c>
      <c r="G36" s="76">
        <f t="shared" si="4"/>
        <v>0</v>
      </c>
    </row>
    <row r="37" spans="1:7" s="20" customFormat="1" ht="127.5">
      <c r="A37" s="21">
        <f>IF(ISTEXT(C37),MAX($A$1:$A36)+1,"")</f>
        <v>31</v>
      </c>
      <c r="B37" s="21" t="s">
        <v>288</v>
      </c>
      <c r="C37" s="18" t="s">
        <v>310</v>
      </c>
      <c r="D37" s="75" t="s">
        <v>165</v>
      </c>
      <c r="E37" s="72">
        <v>34</v>
      </c>
      <c r="F37" s="27">
        <v>0</v>
      </c>
      <c r="G37" s="76">
        <f t="shared" si="4"/>
        <v>0</v>
      </c>
    </row>
    <row r="38" spans="1:7" s="20" customFormat="1" ht="127.5">
      <c r="A38" s="21">
        <f>IF(ISTEXT(C38),MAX($A$1:$A37)+1,"")</f>
        <v>32</v>
      </c>
      <c r="B38" s="21" t="s">
        <v>289</v>
      </c>
      <c r="C38" s="18" t="s">
        <v>308</v>
      </c>
      <c r="D38" s="75" t="s">
        <v>165</v>
      </c>
      <c r="E38" s="72">
        <v>8</v>
      </c>
      <c r="F38" s="27">
        <v>0</v>
      </c>
      <c r="G38" s="76">
        <f t="shared" si="4"/>
        <v>0</v>
      </c>
    </row>
    <row r="39" spans="1:7" s="20" customFormat="1" ht="114.75">
      <c r="A39" s="21">
        <f>IF(ISTEXT(C39),MAX($A$1:$A38)+1,"")</f>
        <v>33</v>
      </c>
      <c r="B39" s="21" t="s">
        <v>290</v>
      </c>
      <c r="C39" s="18" t="s">
        <v>309</v>
      </c>
      <c r="D39" s="75" t="s">
        <v>165</v>
      </c>
      <c r="E39" s="72">
        <v>4</v>
      </c>
      <c r="F39" s="27">
        <v>0</v>
      </c>
      <c r="G39" s="76">
        <f t="shared" si="4"/>
        <v>0</v>
      </c>
    </row>
    <row r="40" spans="1:7" s="20" customFormat="1" ht="127.5">
      <c r="A40" s="21">
        <f>IF(ISTEXT(C40),MAX($A$1:$A39)+1,"")</f>
        <v>34</v>
      </c>
      <c r="B40" s="21" t="s">
        <v>292</v>
      </c>
      <c r="C40" s="18" t="s">
        <v>316</v>
      </c>
      <c r="D40" s="75" t="s">
        <v>165</v>
      </c>
      <c r="E40" s="72">
        <v>3</v>
      </c>
      <c r="F40" s="27">
        <v>0</v>
      </c>
      <c r="G40" s="76">
        <f t="shared" si="4"/>
        <v>0</v>
      </c>
    </row>
    <row r="41" spans="1:7" s="20" customFormat="1" ht="127.5">
      <c r="A41" s="21">
        <f>IF(ISTEXT(C41),MAX($A$1:$A40)+1,"")</f>
        <v>35</v>
      </c>
      <c r="B41" s="21" t="s">
        <v>293</v>
      </c>
      <c r="C41" s="18" t="s">
        <v>317</v>
      </c>
      <c r="D41" s="75" t="s">
        <v>165</v>
      </c>
      <c r="E41" s="72">
        <v>1</v>
      </c>
      <c r="F41" s="27">
        <v>0</v>
      </c>
      <c r="G41" s="76">
        <f t="shared" si="4"/>
        <v>0</v>
      </c>
    </row>
    <row r="42" spans="1:7" ht="89.25">
      <c r="A42" s="21">
        <f>IF(ISTEXT(C42),MAX($A$1:$A41)+1,"")</f>
        <v>36</v>
      </c>
      <c r="B42" s="21" t="s">
        <v>294</v>
      </c>
      <c r="C42" s="18" t="s">
        <v>313</v>
      </c>
      <c r="D42" s="75" t="s">
        <v>165</v>
      </c>
      <c r="E42" s="72">
        <v>3</v>
      </c>
      <c r="F42" s="27">
        <v>0</v>
      </c>
      <c r="G42" s="76">
        <f t="shared" si="3"/>
        <v>0</v>
      </c>
    </row>
    <row r="43" spans="1:7">
      <c r="A43" s="21"/>
      <c r="B43" s="21"/>
      <c r="C43" s="78" t="s">
        <v>166</v>
      </c>
      <c r="D43" s="79"/>
      <c r="E43" s="80"/>
      <c r="F43" s="81"/>
      <c r="G43" s="81">
        <f>SUM(G7:G42)</f>
        <v>0</v>
      </c>
    </row>
    <row r="44" spans="1:7">
      <c r="A44" s="21"/>
      <c r="B44" s="22"/>
      <c r="C44" s="23"/>
      <c r="D44" s="28"/>
      <c r="E44" s="30"/>
      <c r="F44" s="28"/>
      <c r="G44" s="28"/>
    </row>
    <row r="45" spans="1:7">
      <c r="A45" s="21"/>
      <c r="B45" s="22"/>
      <c r="C45" s="23"/>
      <c r="D45" s="28"/>
      <c r="E45" s="30"/>
      <c r="F45" s="28"/>
      <c r="G45" s="28"/>
    </row>
    <row r="46" spans="1:7">
      <c r="A46" s="21"/>
      <c r="B46" s="22"/>
      <c r="C46" s="23"/>
      <c r="D46" s="28"/>
      <c r="E46" s="30"/>
      <c r="F46" s="28"/>
      <c r="G46" s="28"/>
    </row>
    <row r="47" spans="1:7">
      <c r="A47" s="21"/>
      <c r="B47" s="22"/>
      <c r="C47" s="23"/>
      <c r="D47" s="28"/>
      <c r="E47" s="30"/>
      <c r="F47" s="28"/>
      <c r="G47" s="28"/>
    </row>
    <row r="48" spans="1:7">
      <c r="A48" s="21"/>
      <c r="B48" s="22"/>
      <c r="C48" s="23"/>
      <c r="D48" s="28"/>
      <c r="E48" s="30"/>
      <c r="F48" s="28"/>
      <c r="G48" s="28"/>
    </row>
    <row r="49" spans="1:7">
      <c r="A49" s="21"/>
      <c r="B49" s="22"/>
      <c r="C49" s="23"/>
      <c r="D49" s="28"/>
      <c r="E49" s="30"/>
      <c r="F49" s="28"/>
      <c r="G49" s="28"/>
    </row>
    <row r="50" spans="1:7">
      <c r="A50" s="21"/>
      <c r="B50" s="22"/>
      <c r="C50" s="23"/>
      <c r="D50" s="28"/>
      <c r="E50" s="30"/>
      <c r="F50" s="28"/>
      <c r="G50" s="28"/>
    </row>
    <row r="51" spans="1:7">
      <c r="A51" s="21"/>
      <c r="B51" s="22"/>
      <c r="C51" s="23"/>
      <c r="D51" s="28"/>
      <c r="E51" s="30"/>
      <c r="F51" s="28"/>
      <c r="G51" s="28"/>
    </row>
    <row r="52" spans="1:7">
      <c r="A52" s="21"/>
      <c r="B52" s="22"/>
      <c r="C52" s="23"/>
      <c r="D52" s="28"/>
      <c r="E52" s="30"/>
      <c r="F52" s="28"/>
      <c r="G52" s="28"/>
    </row>
    <row r="53" spans="1:7">
      <c r="A53" s="21"/>
      <c r="B53" s="22"/>
      <c r="C53" s="23"/>
      <c r="D53" s="28"/>
      <c r="E53" s="30"/>
      <c r="F53" s="28"/>
      <c r="G53" s="28"/>
    </row>
    <row r="54" spans="1:7">
      <c r="A54" s="21"/>
      <c r="B54" s="22"/>
      <c r="C54" s="23"/>
      <c r="D54" s="28"/>
      <c r="E54" s="30"/>
      <c r="F54" s="28"/>
      <c r="G54" s="28"/>
    </row>
    <row r="55" spans="1:7">
      <c r="A55" s="21"/>
      <c r="B55" s="22"/>
      <c r="C55" s="23"/>
      <c r="D55" s="28"/>
      <c r="E55" s="30"/>
      <c r="F55" s="28"/>
      <c r="G55" s="28"/>
    </row>
    <row r="56" spans="1:7">
      <c r="A56" s="21"/>
      <c r="B56" s="22"/>
      <c r="C56" s="23"/>
      <c r="D56" s="28"/>
      <c r="E56" s="30"/>
      <c r="F56" s="28"/>
      <c r="G56" s="28"/>
    </row>
    <row r="57" spans="1:7">
      <c r="A57" s="21"/>
      <c r="B57" s="22"/>
      <c r="C57" s="23"/>
      <c r="D57" s="28"/>
      <c r="E57" s="30"/>
      <c r="F57" s="28"/>
      <c r="G57" s="28"/>
    </row>
    <row r="58" spans="1:7">
      <c r="A58" s="21"/>
      <c r="B58" s="22"/>
      <c r="C58" s="23"/>
      <c r="D58" s="28"/>
      <c r="E58" s="30"/>
      <c r="F58" s="28"/>
      <c r="G58" s="28"/>
    </row>
    <row r="59" spans="1:7">
      <c r="A59" s="21"/>
      <c r="B59" s="22"/>
      <c r="C59" s="23"/>
      <c r="D59" s="28"/>
      <c r="E59" s="30"/>
      <c r="F59" s="28"/>
      <c r="G59" s="28"/>
    </row>
    <row r="60" spans="1:7">
      <c r="A60" s="21"/>
      <c r="B60" s="22"/>
      <c r="C60" s="23"/>
      <c r="D60" s="28"/>
      <c r="E60" s="30"/>
      <c r="F60" s="28"/>
      <c r="G60" s="28"/>
    </row>
    <row r="61" spans="1:7">
      <c r="A61" s="21"/>
      <c r="B61" s="22"/>
      <c r="C61" s="23"/>
      <c r="D61" s="28"/>
      <c r="E61" s="30"/>
      <c r="F61" s="28"/>
      <c r="G61" s="28"/>
    </row>
    <row r="62" spans="1:7">
      <c r="A62" s="21"/>
      <c r="B62" s="22"/>
      <c r="C62" s="23"/>
      <c r="D62" s="28"/>
      <c r="E62" s="30"/>
      <c r="F62" s="28"/>
      <c r="G62" s="28"/>
    </row>
    <row r="63" spans="1:7">
      <c r="A63" s="21"/>
      <c r="B63" s="22"/>
      <c r="C63" s="23"/>
      <c r="D63" s="28"/>
      <c r="E63" s="30"/>
      <c r="F63" s="28"/>
      <c r="G63" s="28"/>
    </row>
    <row r="64" spans="1:7">
      <c r="A64" s="21"/>
      <c r="B64" s="22"/>
      <c r="C64" s="23"/>
      <c r="D64" s="28"/>
      <c r="E64" s="30"/>
      <c r="F64" s="28"/>
      <c r="G64" s="28"/>
    </row>
    <row r="65" spans="1:7">
      <c r="A65" s="21"/>
      <c r="B65" s="11"/>
      <c r="C65" s="12"/>
      <c r="D65" s="24"/>
      <c r="E65" s="31"/>
      <c r="F65" s="24"/>
      <c r="G65" s="24"/>
    </row>
    <row r="66" spans="1:7">
      <c r="A66" s="21"/>
      <c r="B66" s="11"/>
      <c r="C66" s="12"/>
      <c r="D66" s="24"/>
      <c r="E66" s="31"/>
      <c r="F66" s="24"/>
      <c r="G66" s="24"/>
    </row>
    <row r="67" spans="1:7">
      <c r="A67" s="21"/>
      <c r="B67" s="11"/>
      <c r="C67" s="12"/>
      <c r="D67" s="24"/>
      <c r="E67" s="31"/>
      <c r="F67" s="24"/>
      <c r="G67" s="24"/>
    </row>
    <row r="68" spans="1:7">
      <c r="A68" s="2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row r="101" spans="1:7">
      <c r="A101" s="11"/>
      <c r="B101" s="11"/>
      <c r="C101" s="12"/>
      <c r="D101" s="24"/>
      <c r="E101" s="31"/>
      <c r="F101" s="24"/>
      <c r="G101" s="24"/>
    </row>
    <row r="102" spans="1:7">
      <c r="A102" s="11"/>
      <c r="B102" s="11"/>
      <c r="C102" s="12"/>
      <c r="D102" s="24"/>
      <c r="E102" s="31"/>
      <c r="F102" s="24"/>
      <c r="G102" s="24"/>
    </row>
    <row r="103" spans="1:7">
      <c r="A103" s="11"/>
      <c r="B103" s="11"/>
      <c r="C103" s="12"/>
      <c r="D103" s="24"/>
      <c r="E103" s="31"/>
      <c r="F103" s="24"/>
      <c r="G103" s="24"/>
    </row>
    <row r="104" spans="1:7">
      <c r="A104" s="11"/>
      <c r="B104" s="11"/>
      <c r="C104" s="12"/>
      <c r="D104" s="24"/>
      <c r="E104" s="31"/>
      <c r="F104" s="24"/>
      <c r="G104" s="24"/>
    </row>
    <row r="105" spans="1:7">
      <c r="A105" s="11"/>
      <c r="B105" s="11"/>
      <c r="C105" s="12"/>
      <c r="D105" s="24"/>
      <c r="E105" s="31"/>
      <c r="F105" s="24"/>
      <c r="G105" s="24"/>
    </row>
    <row r="106" spans="1:7">
      <c r="A106" s="11"/>
      <c r="B106" s="11"/>
      <c r="C106" s="12"/>
      <c r="D106" s="24"/>
      <c r="E106" s="31"/>
      <c r="F106" s="24"/>
      <c r="G106" s="24"/>
    </row>
    <row r="107" spans="1:7">
      <c r="A107" s="11"/>
      <c r="B107" s="11"/>
      <c r="C107" s="12"/>
      <c r="D107" s="24"/>
      <c r="E107" s="31"/>
      <c r="F107" s="24"/>
      <c r="G107" s="24"/>
    </row>
    <row r="108" spans="1:7">
      <c r="A108" s="11"/>
      <c r="B108" s="11"/>
      <c r="C108" s="12"/>
      <c r="D108" s="24"/>
      <c r="E108" s="31"/>
      <c r="F108" s="24"/>
      <c r="G108" s="24"/>
    </row>
    <row r="109" spans="1:7">
      <c r="A109" s="11"/>
      <c r="B109" s="11"/>
      <c r="C109" s="12"/>
      <c r="D109" s="24"/>
      <c r="E109" s="31"/>
      <c r="F109" s="24"/>
      <c r="G109" s="24"/>
    </row>
    <row r="110" spans="1:7">
      <c r="A110" s="11"/>
      <c r="B110" s="11"/>
      <c r="C110" s="12"/>
      <c r="D110" s="24"/>
      <c r="E110" s="31"/>
      <c r="F110" s="24"/>
      <c r="G110" s="24"/>
    </row>
    <row r="111" spans="1:7">
      <c r="A111" s="11"/>
      <c r="B111" s="11"/>
      <c r="C111" s="12"/>
      <c r="D111" s="24"/>
      <c r="E111" s="31"/>
      <c r="F111" s="24"/>
      <c r="G111" s="24"/>
    </row>
    <row r="112" spans="1:7">
      <c r="A112" s="11"/>
      <c r="B112" s="11"/>
      <c r="C112" s="12"/>
      <c r="D112" s="24"/>
      <c r="E112" s="31"/>
      <c r="F112" s="24"/>
      <c r="G112" s="24"/>
    </row>
    <row r="113" spans="1:7">
      <c r="A113" s="11"/>
      <c r="B113" s="11"/>
      <c r="C113" s="12"/>
      <c r="D113" s="24"/>
      <c r="E113" s="31"/>
      <c r="F113" s="24"/>
      <c r="G113" s="24"/>
    </row>
    <row r="114" spans="1:7">
      <c r="A114" s="11"/>
      <c r="B114" s="11"/>
      <c r="C114" s="12"/>
      <c r="D114" s="24"/>
      <c r="E114" s="31"/>
      <c r="F114" s="24"/>
      <c r="G114" s="24"/>
    </row>
    <row r="115" spans="1:7">
      <c r="A115" s="11"/>
      <c r="B115" s="11"/>
      <c r="C115" s="12"/>
      <c r="D115" s="24"/>
      <c r="E115" s="31"/>
      <c r="F115" s="24"/>
      <c r="G115" s="24"/>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42">
      <formula1>F7=ROUND(F7,2)</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view="pageBreakPreview" topLeftCell="A25" zoomScaleNormal="130" zoomScaleSheetLayoutView="100" workbookViewId="0">
      <selection activeCell="F27" sqref="F27"/>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63" t="s">
        <v>167</v>
      </c>
      <c r="B1" s="98" t="s">
        <v>208</v>
      </c>
      <c r="C1" s="98"/>
      <c r="D1" s="64"/>
      <c r="E1" s="65"/>
      <c r="F1" s="64"/>
      <c r="G1" s="64"/>
    </row>
    <row r="2" spans="1:7" s="20" customFormat="1">
      <c r="A2" s="63"/>
      <c r="B2" s="63"/>
      <c r="C2" s="63"/>
      <c r="D2" s="64"/>
      <c r="E2" s="65"/>
      <c r="F2" s="64"/>
      <c r="G2" s="64"/>
    </row>
    <row r="3" spans="1:7" s="20" customFormat="1">
      <c r="A3" s="63"/>
      <c r="B3" s="66" t="s">
        <v>384</v>
      </c>
      <c r="C3" s="66"/>
      <c r="D3" s="64"/>
      <c r="E3" s="65"/>
      <c r="F3" s="64"/>
      <c r="G3" s="64"/>
    </row>
    <row r="4" spans="1:7" s="20" customFormat="1" ht="121.9" customHeight="1">
      <c r="A4" s="63"/>
      <c r="B4" s="100" t="s">
        <v>385</v>
      </c>
      <c r="C4" s="100"/>
      <c r="D4" s="64"/>
      <c r="E4" s="65"/>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25.5">
      <c r="A7" s="21">
        <f>IF(ISTEXT(C7),MAX($A$1:$A6)+1,"")</f>
        <v>1</v>
      </c>
      <c r="B7" s="21" t="s">
        <v>185</v>
      </c>
      <c r="C7" s="18" t="s">
        <v>226</v>
      </c>
      <c r="D7" s="75" t="s">
        <v>165</v>
      </c>
      <c r="E7" s="72">
        <v>1</v>
      </c>
      <c r="F7" s="27">
        <v>0</v>
      </c>
      <c r="G7" s="76">
        <f t="shared" ref="G7:G19" si="0">ROUND(E7*F7,2)</f>
        <v>0</v>
      </c>
    </row>
    <row r="8" spans="1:7" s="20" customFormat="1" ht="165.75">
      <c r="A8" s="21">
        <f>IF(ISTEXT(C8),MAX($A$1:$A7)+1,"")</f>
        <v>2</v>
      </c>
      <c r="B8" s="21" t="s">
        <v>247</v>
      </c>
      <c r="C8" s="18" t="s">
        <v>318</v>
      </c>
      <c r="D8" s="75" t="s">
        <v>165</v>
      </c>
      <c r="E8" s="72">
        <v>32</v>
      </c>
      <c r="F8" s="27">
        <v>0</v>
      </c>
      <c r="G8" s="76">
        <f t="shared" si="0"/>
        <v>0</v>
      </c>
    </row>
    <row r="9" spans="1:7" s="20" customFormat="1" ht="165.75">
      <c r="A9" s="21">
        <f>IF(ISTEXT(C9),MAX($A$1:$A8)+1,"")</f>
        <v>3</v>
      </c>
      <c r="B9" s="21" t="s">
        <v>249</v>
      </c>
      <c r="C9" s="18" t="s">
        <v>300</v>
      </c>
      <c r="D9" s="75" t="s">
        <v>165</v>
      </c>
      <c r="E9" s="72">
        <v>68</v>
      </c>
      <c r="F9" s="27">
        <v>0</v>
      </c>
      <c r="G9" s="76">
        <f t="shared" si="0"/>
        <v>0</v>
      </c>
    </row>
    <row r="10" spans="1:7" s="20" customFormat="1" ht="127.5">
      <c r="A10" s="21">
        <f>IF(ISTEXT(C10),MAX($A$1:$A9)+1,"")</f>
        <v>4</v>
      </c>
      <c r="B10" s="21" t="s">
        <v>248</v>
      </c>
      <c r="C10" s="18" t="s">
        <v>357</v>
      </c>
      <c r="D10" s="75" t="s">
        <v>165</v>
      </c>
      <c r="E10" s="72">
        <v>12</v>
      </c>
      <c r="F10" s="27">
        <v>0</v>
      </c>
      <c r="G10" s="76">
        <f t="shared" si="0"/>
        <v>0</v>
      </c>
    </row>
    <row r="11" spans="1:7" s="20" customFormat="1" ht="102">
      <c r="A11" s="21">
        <f>IF(ISTEXT(C11),MAX($A$1:$A10)+1,"")</f>
        <v>5</v>
      </c>
      <c r="B11" s="21" t="s">
        <v>287</v>
      </c>
      <c r="C11" s="18" t="s">
        <v>314</v>
      </c>
      <c r="D11" s="75" t="s">
        <v>165</v>
      </c>
      <c r="E11" s="72">
        <v>3</v>
      </c>
      <c r="F11" s="27">
        <v>0</v>
      </c>
      <c r="G11" s="76">
        <f t="shared" si="0"/>
        <v>0</v>
      </c>
    </row>
    <row r="12" spans="1:7" s="20" customFormat="1" ht="255">
      <c r="A12" s="21">
        <f>IF(ISTEXT(C12),MAX($A$1:$A11)+1,"")</f>
        <v>6</v>
      </c>
      <c r="B12" s="21" t="s">
        <v>251</v>
      </c>
      <c r="C12" s="18" t="s">
        <v>301</v>
      </c>
      <c r="D12" s="75" t="s">
        <v>165</v>
      </c>
      <c r="E12" s="72">
        <v>350</v>
      </c>
      <c r="F12" s="27">
        <v>0</v>
      </c>
      <c r="G12" s="76">
        <f t="shared" si="0"/>
        <v>0</v>
      </c>
    </row>
    <row r="13" spans="1:7" s="20" customFormat="1" ht="102">
      <c r="A13" s="21">
        <v>7</v>
      </c>
      <c r="B13" s="21" t="s">
        <v>373</v>
      </c>
      <c r="C13" s="18" t="s">
        <v>374</v>
      </c>
      <c r="D13" s="75" t="s">
        <v>165</v>
      </c>
      <c r="E13" s="72">
        <v>100</v>
      </c>
      <c r="F13" s="27">
        <v>0</v>
      </c>
      <c r="G13" s="76">
        <f t="shared" si="0"/>
        <v>0</v>
      </c>
    </row>
    <row r="14" spans="1:7" s="20" customFormat="1" ht="165.75">
      <c r="A14" s="21">
        <v>8</v>
      </c>
      <c r="B14" s="21" t="s">
        <v>276</v>
      </c>
      <c r="C14" s="18" t="s">
        <v>319</v>
      </c>
      <c r="D14" s="75" t="s">
        <v>165</v>
      </c>
      <c r="E14" s="72">
        <v>52</v>
      </c>
      <c r="F14" s="27">
        <v>0</v>
      </c>
      <c r="G14" s="76">
        <f t="shared" si="0"/>
        <v>0</v>
      </c>
    </row>
    <row r="15" spans="1:7" s="20" customFormat="1" ht="127.5">
      <c r="A15" s="21">
        <f>IF(ISTEXT(C15),MAX($A$1:$A14)+1,"")</f>
        <v>9</v>
      </c>
      <c r="B15" s="21" t="s">
        <v>277</v>
      </c>
      <c r="C15" s="18" t="s">
        <v>380</v>
      </c>
      <c r="D15" s="75" t="s">
        <v>165</v>
      </c>
      <c r="E15" s="72">
        <v>61</v>
      </c>
      <c r="F15" s="27">
        <v>0</v>
      </c>
      <c r="G15" s="76">
        <f t="shared" si="0"/>
        <v>0</v>
      </c>
    </row>
    <row r="16" spans="1:7" s="20" customFormat="1" ht="117" customHeight="1">
      <c r="A16" s="21">
        <f>IF(ISTEXT(C16),MAX($A$1:$A15)+1,"")</f>
        <v>10</v>
      </c>
      <c r="B16" s="21" t="s">
        <v>278</v>
      </c>
      <c r="C16" s="18" t="s">
        <v>379</v>
      </c>
      <c r="D16" s="75" t="s">
        <v>165</v>
      </c>
      <c r="E16" s="72">
        <v>51</v>
      </c>
      <c r="F16" s="27">
        <v>0</v>
      </c>
      <c r="G16" s="76">
        <f t="shared" si="0"/>
        <v>0</v>
      </c>
    </row>
    <row r="17" spans="1:7" s="20" customFormat="1" ht="140.25">
      <c r="A17" s="21">
        <f>IF(ISTEXT(C17),MAX($A$1:$A16)+1,"")</f>
        <v>11</v>
      </c>
      <c r="B17" s="21" t="s">
        <v>279</v>
      </c>
      <c r="C17" s="18" t="s">
        <v>326</v>
      </c>
      <c r="D17" s="75" t="s">
        <v>165</v>
      </c>
      <c r="E17" s="72">
        <v>24</v>
      </c>
      <c r="F17" s="27">
        <v>0</v>
      </c>
      <c r="G17" s="76">
        <f t="shared" si="0"/>
        <v>0</v>
      </c>
    </row>
    <row r="18" spans="1:7" s="20" customFormat="1" ht="178.5">
      <c r="A18" s="21">
        <f>IF(ISTEXT(C18),MAX($A$1:$A17)+1,"")</f>
        <v>12</v>
      </c>
      <c r="B18" s="21" t="s">
        <v>280</v>
      </c>
      <c r="C18" s="18" t="s">
        <v>393</v>
      </c>
      <c r="D18" s="75" t="s">
        <v>165</v>
      </c>
      <c r="E18" s="72">
        <v>10</v>
      </c>
      <c r="F18" s="27">
        <v>0</v>
      </c>
      <c r="G18" s="76">
        <f t="shared" si="0"/>
        <v>0</v>
      </c>
    </row>
    <row r="19" spans="1:7" s="20" customFormat="1" ht="204">
      <c r="A19" s="21">
        <f>IF(ISTEXT(C19),MAX($A$1:$A18)+1,"")</f>
        <v>13</v>
      </c>
      <c r="B19" s="21" t="s">
        <v>377</v>
      </c>
      <c r="C19" s="18" t="s">
        <v>376</v>
      </c>
      <c r="D19" s="75" t="s">
        <v>165</v>
      </c>
      <c r="E19" s="72">
        <v>49</v>
      </c>
      <c r="F19" s="27">
        <v>0</v>
      </c>
      <c r="G19" s="76">
        <f t="shared" si="0"/>
        <v>0</v>
      </c>
    </row>
    <row r="20" spans="1:7" s="20" customFormat="1" ht="177.75" customHeight="1">
      <c r="A20" s="21">
        <f>IF(ISTEXT(C20),MAX($A$1:$A19)+1,"")</f>
        <v>14</v>
      </c>
      <c r="B20" s="21" t="s">
        <v>250</v>
      </c>
      <c r="C20" s="18" t="s">
        <v>320</v>
      </c>
      <c r="D20" s="75" t="s">
        <v>165</v>
      </c>
      <c r="E20" s="72">
        <v>2</v>
      </c>
      <c r="F20" s="27">
        <v>0</v>
      </c>
      <c r="G20" s="76">
        <f t="shared" ref="G20:G27" si="1">ROUND(E20*F20,2)</f>
        <v>0</v>
      </c>
    </row>
    <row r="21" spans="1:7" s="20" customFormat="1" ht="153">
      <c r="A21" s="21">
        <f>IF(ISTEXT(C21),MAX($A$1:$A20)+1,"")</f>
        <v>15</v>
      </c>
      <c r="B21" s="21" t="s">
        <v>252</v>
      </c>
      <c r="C21" s="18" t="s">
        <v>299</v>
      </c>
      <c r="D21" s="75" t="s">
        <v>165</v>
      </c>
      <c r="E21" s="72">
        <v>1</v>
      </c>
      <c r="F21" s="27">
        <v>0</v>
      </c>
      <c r="G21" s="76">
        <f t="shared" si="1"/>
        <v>0</v>
      </c>
    </row>
    <row r="22" spans="1:7" s="20" customFormat="1" ht="155.25" customHeight="1">
      <c r="A22" s="21">
        <f>IF(ISTEXT(C22),MAX($A$1:$A21)+1,"")</f>
        <v>16</v>
      </c>
      <c r="B22" s="21" t="s">
        <v>253</v>
      </c>
      <c r="C22" s="18" t="s">
        <v>298</v>
      </c>
      <c r="D22" s="75" t="s">
        <v>165</v>
      </c>
      <c r="E22" s="72">
        <v>2</v>
      </c>
      <c r="F22" s="27">
        <v>0</v>
      </c>
      <c r="G22" s="76">
        <f t="shared" si="1"/>
        <v>0</v>
      </c>
    </row>
    <row r="23" spans="1:7" s="20" customFormat="1" ht="165.75">
      <c r="A23" s="21">
        <f>IF(ISTEXT(C23),MAX($A$1:$A22)+1,"")</f>
        <v>17</v>
      </c>
      <c r="B23" s="21" t="s">
        <v>255</v>
      </c>
      <c r="C23" s="18" t="s">
        <v>321</v>
      </c>
      <c r="D23" s="75" t="s">
        <v>165</v>
      </c>
      <c r="E23" s="72">
        <v>4</v>
      </c>
      <c r="F23" s="27">
        <v>0</v>
      </c>
      <c r="G23" s="76">
        <f>ROUND(E23*F23,2)</f>
        <v>0</v>
      </c>
    </row>
    <row r="24" spans="1:7" s="20" customFormat="1" ht="153">
      <c r="A24" s="21">
        <f>IF(ISTEXT(C24),MAX($A$1:$A23)+1,"")</f>
        <v>18</v>
      </c>
      <c r="B24" s="21" t="s">
        <v>281</v>
      </c>
      <c r="C24" s="18" t="s">
        <v>315</v>
      </c>
      <c r="D24" s="75" t="s">
        <v>165</v>
      </c>
      <c r="E24" s="72">
        <v>109</v>
      </c>
      <c r="F24" s="27">
        <v>0</v>
      </c>
      <c r="G24" s="76">
        <f t="shared" si="1"/>
        <v>0</v>
      </c>
    </row>
    <row r="25" spans="1:7" s="20" customFormat="1" ht="178.5">
      <c r="A25" s="21">
        <f>IF(ISTEXT(C25),MAX($A$1:$A24)+1,"")</f>
        <v>19</v>
      </c>
      <c r="B25" s="21" t="s">
        <v>269</v>
      </c>
      <c r="C25" s="18" t="s">
        <v>303</v>
      </c>
      <c r="D25" s="75" t="s">
        <v>165</v>
      </c>
      <c r="E25" s="72">
        <v>152</v>
      </c>
      <c r="F25" s="27">
        <v>0</v>
      </c>
      <c r="G25" s="76">
        <f t="shared" si="1"/>
        <v>0</v>
      </c>
    </row>
    <row r="26" spans="1:7" s="20" customFormat="1" ht="165.75">
      <c r="A26" s="21">
        <f>IF(ISTEXT(C26),MAX($A$1:$A25)+1,"")</f>
        <v>20</v>
      </c>
      <c r="B26" s="21" t="s">
        <v>270</v>
      </c>
      <c r="C26" s="18" t="s">
        <v>302</v>
      </c>
      <c r="D26" s="75" t="s">
        <v>165</v>
      </c>
      <c r="E26" s="72">
        <v>152</v>
      </c>
      <c r="F26" s="27">
        <v>0</v>
      </c>
      <c r="G26" s="76">
        <f t="shared" si="1"/>
        <v>0</v>
      </c>
    </row>
    <row r="27" spans="1:7" s="20" customFormat="1" ht="153">
      <c r="A27" s="21">
        <f>IF(ISTEXT(C27),MAX($A$1:$A26)+1,"")</f>
        <v>21</v>
      </c>
      <c r="B27" s="21" t="s">
        <v>286</v>
      </c>
      <c r="C27" s="18" t="s">
        <v>322</v>
      </c>
      <c r="D27" s="75" t="s">
        <v>165</v>
      </c>
      <c r="E27" s="72">
        <v>6</v>
      </c>
      <c r="F27" s="27">
        <v>0</v>
      </c>
      <c r="G27" s="76">
        <f t="shared" si="1"/>
        <v>0</v>
      </c>
    </row>
    <row r="28" spans="1:7">
      <c r="A28" s="21"/>
      <c r="B28" s="21"/>
      <c r="C28" s="78" t="s">
        <v>166</v>
      </c>
      <c r="D28" s="79"/>
      <c r="E28" s="80"/>
      <c r="F28" s="81"/>
      <c r="G28" s="81">
        <f>SUM(G7:G27)</f>
        <v>0</v>
      </c>
    </row>
    <row r="29" spans="1:7">
      <c r="A29" s="22"/>
      <c r="B29" s="22"/>
      <c r="C29" s="23"/>
      <c r="D29" s="28"/>
      <c r="E29" s="30"/>
      <c r="F29" s="28"/>
      <c r="G29" s="28"/>
    </row>
    <row r="30" spans="1:7">
      <c r="A30" s="22"/>
      <c r="B30" s="22"/>
      <c r="C30" s="23"/>
      <c r="D30" s="28"/>
      <c r="E30" s="30"/>
      <c r="F30" s="28"/>
      <c r="G30" s="28"/>
    </row>
    <row r="31" spans="1:7">
      <c r="A31" s="22"/>
      <c r="B31" s="22"/>
      <c r="C31" s="23"/>
      <c r="D31" s="28"/>
      <c r="E31" s="30"/>
      <c r="F31" s="28"/>
      <c r="G31" s="28"/>
    </row>
    <row r="32" spans="1:7">
      <c r="A32" s="22"/>
      <c r="B32" s="22"/>
      <c r="C32" s="23"/>
      <c r="D32" s="28"/>
      <c r="E32" s="30"/>
      <c r="F32" s="28"/>
      <c r="G32" s="28"/>
    </row>
    <row r="33" spans="1:7">
      <c r="A33" s="22"/>
      <c r="B33" s="22"/>
      <c r="C33" s="23"/>
      <c r="D33" s="28"/>
      <c r="E33" s="30"/>
      <c r="F33" s="28"/>
      <c r="G33" s="28"/>
    </row>
    <row r="34" spans="1:7">
      <c r="A34" s="22"/>
      <c r="B34" s="22"/>
      <c r="C34" s="23"/>
      <c r="D34" s="28"/>
      <c r="E34" s="30"/>
      <c r="F34" s="28"/>
      <c r="G34" s="28"/>
    </row>
    <row r="35" spans="1:7">
      <c r="A35" s="22"/>
      <c r="B35" s="22"/>
      <c r="C35" s="23"/>
      <c r="D35" s="28"/>
      <c r="E35" s="30"/>
      <c r="F35" s="28"/>
      <c r="G35" s="28"/>
    </row>
    <row r="36" spans="1:7">
      <c r="A36" s="22"/>
      <c r="B36" s="22"/>
      <c r="C36" s="23"/>
      <c r="D36" s="28"/>
      <c r="E36" s="30"/>
      <c r="F36" s="28"/>
      <c r="G36" s="28"/>
    </row>
    <row r="37" spans="1:7">
      <c r="A37" s="22"/>
      <c r="B37" s="22"/>
      <c r="C37" s="23"/>
      <c r="D37" s="28"/>
      <c r="E37" s="30"/>
      <c r="F37" s="28"/>
      <c r="G37" s="28"/>
    </row>
    <row r="38" spans="1:7">
      <c r="A38" s="22"/>
      <c r="B38" s="22"/>
      <c r="C38" s="23"/>
      <c r="D38" s="28"/>
      <c r="E38" s="30"/>
      <c r="F38" s="28"/>
      <c r="G38" s="28"/>
    </row>
    <row r="39" spans="1:7">
      <c r="A39" s="22"/>
      <c r="B39" s="22"/>
      <c r="C39" s="23"/>
      <c r="D39" s="28"/>
      <c r="E39" s="30"/>
      <c r="F39" s="28"/>
      <c r="G39" s="28"/>
    </row>
    <row r="40" spans="1:7">
      <c r="A40" s="22"/>
      <c r="B40" s="22"/>
      <c r="C40" s="23"/>
      <c r="D40" s="28"/>
      <c r="E40" s="30"/>
      <c r="F40" s="28"/>
      <c r="G40" s="28"/>
    </row>
    <row r="41" spans="1:7">
      <c r="A41" s="22"/>
      <c r="B41" s="22"/>
      <c r="C41" s="23"/>
      <c r="D41" s="28"/>
      <c r="E41" s="30"/>
      <c r="F41" s="28"/>
      <c r="G41" s="28"/>
    </row>
    <row r="42" spans="1:7">
      <c r="A42" s="22"/>
      <c r="B42" s="22"/>
      <c r="C42" s="23"/>
      <c r="D42" s="28"/>
      <c r="E42" s="30"/>
      <c r="F42" s="28"/>
      <c r="G42" s="28"/>
    </row>
    <row r="43" spans="1:7">
      <c r="A43" s="22"/>
      <c r="B43" s="22"/>
      <c r="C43" s="23"/>
      <c r="D43" s="28"/>
      <c r="E43" s="30"/>
      <c r="F43" s="28"/>
      <c r="G43" s="28"/>
    </row>
    <row r="44" spans="1:7">
      <c r="A44" s="22"/>
      <c r="B44" s="22"/>
      <c r="C44" s="23"/>
      <c r="D44" s="28"/>
      <c r="E44" s="30"/>
      <c r="F44" s="28"/>
      <c r="G44" s="28"/>
    </row>
    <row r="45" spans="1:7">
      <c r="A45" s="22"/>
      <c r="B45" s="22"/>
      <c r="C45" s="23"/>
      <c r="D45" s="28"/>
      <c r="E45" s="30"/>
      <c r="F45" s="28"/>
      <c r="G45" s="28"/>
    </row>
    <row r="46" spans="1:7">
      <c r="A46" s="22"/>
      <c r="B46" s="22"/>
      <c r="C46" s="23"/>
      <c r="D46" s="28"/>
      <c r="E46" s="30"/>
      <c r="F46" s="28"/>
      <c r="G46" s="28"/>
    </row>
    <row r="47" spans="1:7">
      <c r="A47" s="22"/>
      <c r="B47" s="22"/>
      <c r="C47" s="23"/>
      <c r="D47" s="28"/>
      <c r="E47" s="30"/>
      <c r="F47" s="28"/>
      <c r="G47" s="28"/>
    </row>
    <row r="48" spans="1:7">
      <c r="A48" s="22"/>
      <c r="B48" s="22"/>
      <c r="C48" s="23"/>
      <c r="D48" s="28"/>
      <c r="E48" s="30"/>
      <c r="F48" s="28"/>
      <c r="G48" s="28"/>
    </row>
    <row r="49" spans="1:7">
      <c r="A49" s="22"/>
      <c r="B49" s="22"/>
      <c r="C49" s="23"/>
      <c r="D49" s="28"/>
      <c r="E49" s="30"/>
      <c r="F49" s="28"/>
      <c r="G49" s="28"/>
    </row>
    <row r="50" spans="1:7">
      <c r="A50" s="11"/>
      <c r="B50" s="11"/>
      <c r="C50" s="12"/>
      <c r="D50" s="24"/>
      <c r="E50" s="31"/>
      <c r="F50" s="24"/>
      <c r="G50" s="24"/>
    </row>
    <row r="51" spans="1:7">
      <c r="A51" s="11"/>
      <c r="B51" s="11"/>
      <c r="C51" s="12"/>
      <c r="D51" s="24"/>
      <c r="E51" s="31"/>
      <c r="F51" s="24"/>
      <c r="G51" s="24"/>
    </row>
    <row r="52" spans="1:7">
      <c r="A52" s="11"/>
      <c r="B52" s="11"/>
      <c r="C52" s="12"/>
      <c r="D52" s="24"/>
      <c r="E52" s="31"/>
      <c r="F52" s="24"/>
      <c r="G52" s="24"/>
    </row>
    <row r="53" spans="1:7">
      <c r="A53" s="11"/>
      <c r="B53" s="11"/>
      <c r="C53" s="12"/>
      <c r="D53" s="24"/>
      <c r="E53" s="31"/>
      <c r="F53" s="24"/>
      <c r="G53" s="24"/>
    </row>
    <row r="54" spans="1:7">
      <c r="A54" s="11"/>
      <c r="B54" s="11"/>
      <c r="C54" s="12"/>
      <c r="D54" s="24"/>
      <c r="E54" s="31"/>
      <c r="F54" s="24"/>
      <c r="G54" s="24"/>
    </row>
    <row r="55" spans="1:7">
      <c r="A55" s="11"/>
      <c r="B55" s="11"/>
      <c r="C55" s="12"/>
      <c r="D55" s="24"/>
      <c r="E55" s="31"/>
      <c r="F55" s="24"/>
      <c r="G55" s="24"/>
    </row>
    <row r="56" spans="1:7">
      <c r="A56" s="11"/>
      <c r="B56" s="11"/>
      <c r="C56" s="12"/>
      <c r="D56" s="24"/>
      <c r="E56" s="31"/>
      <c r="F56" s="24"/>
      <c r="G56" s="24"/>
    </row>
    <row r="57" spans="1:7">
      <c r="A57" s="11"/>
      <c r="B57" s="11"/>
      <c r="C57" s="12"/>
      <c r="D57" s="24"/>
      <c r="E57" s="31"/>
      <c r="F57" s="24"/>
      <c r="G57" s="24"/>
    </row>
    <row r="58" spans="1:7">
      <c r="A58" s="11"/>
      <c r="B58" s="11"/>
      <c r="C58" s="12"/>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27">
      <formula1>F7=ROUND(F7,2)</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9"/>
  <sheetViews>
    <sheetView view="pageBreakPreview" topLeftCell="A44" zoomScale="130" zoomScaleNormal="130" zoomScaleSheetLayoutView="130" workbookViewId="0">
      <selection activeCell="F31" sqref="F31"/>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78" t="s">
        <v>168</v>
      </c>
      <c r="B1" s="98" t="s">
        <v>177</v>
      </c>
      <c r="C1" s="98"/>
      <c r="D1" s="64"/>
      <c r="E1" s="65"/>
      <c r="F1" s="64"/>
      <c r="G1" s="64"/>
    </row>
    <row r="2" spans="1:7" s="20" customFormat="1">
      <c r="A2" s="78"/>
      <c r="B2" s="63"/>
      <c r="C2" s="63"/>
      <c r="D2" s="64"/>
      <c r="E2" s="65"/>
      <c r="F2" s="64"/>
      <c r="G2" s="64"/>
    </row>
    <row r="3" spans="1:7" s="20" customFormat="1">
      <c r="A3" s="78"/>
      <c r="B3" s="66" t="s">
        <v>384</v>
      </c>
      <c r="C3" s="66"/>
      <c r="D3" s="64"/>
      <c r="E3" s="65"/>
      <c r="F3" s="64"/>
      <c r="G3" s="64"/>
    </row>
    <row r="4" spans="1:7" s="20" customFormat="1" ht="158.25" customHeight="1">
      <c r="A4" s="78"/>
      <c r="B4" s="100" t="s">
        <v>387</v>
      </c>
      <c r="C4" s="100"/>
      <c r="D4" s="64"/>
      <c r="E4" s="72"/>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38.25">
      <c r="A7" s="21">
        <f>IF(ISTEXT(C7),MAX($A$1:$A6)+1,"")</f>
        <v>1</v>
      </c>
      <c r="B7" s="21" t="s">
        <v>194</v>
      </c>
      <c r="C7" s="74" t="s">
        <v>238</v>
      </c>
      <c r="D7" s="75" t="s">
        <v>165</v>
      </c>
      <c r="E7" s="72">
        <v>139</v>
      </c>
      <c r="F7" s="27">
        <v>0</v>
      </c>
      <c r="G7" s="76">
        <f>ROUND(E7*F7,2)</f>
        <v>0</v>
      </c>
    </row>
    <row r="8" spans="1:7" s="20" customFormat="1" ht="38.25">
      <c r="A8" s="21">
        <f>IF(ISTEXT(C8),MAX($A$1:$A7)+1,"")</f>
        <v>2</v>
      </c>
      <c r="B8" s="21" t="s">
        <v>297</v>
      </c>
      <c r="C8" s="74" t="s">
        <v>236</v>
      </c>
      <c r="D8" s="75" t="s">
        <v>165</v>
      </c>
      <c r="E8" s="72">
        <v>13</v>
      </c>
      <c r="F8" s="27">
        <v>0</v>
      </c>
      <c r="G8" s="76">
        <f>ROUND(E8*F8,2)</f>
        <v>0</v>
      </c>
    </row>
    <row r="9" spans="1:7" s="20" customFormat="1" ht="38.25">
      <c r="A9" s="21">
        <f>IF(ISTEXT(C9),MAX($A$1:$A8)+1,"")</f>
        <v>3</v>
      </c>
      <c r="B9" s="21" t="s">
        <v>227</v>
      </c>
      <c r="C9" s="74" t="s">
        <v>236</v>
      </c>
      <c r="D9" s="75" t="s">
        <v>165</v>
      </c>
      <c r="E9" s="72">
        <v>38</v>
      </c>
      <c r="F9" s="27">
        <v>0</v>
      </c>
      <c r="G9" s="76">
        <f t="shared" ref="G9:G14" si="0">ROUND(E9*F9,2)</f>
        <v>0</v>
      </c>
    </row>
    <row r="10" spans="1:7" s="20" customFormat="1" ht="38.25">
      <c r="A10" s="21">
        <f>IF(ISTEXT(C10),MAX($A$1:$A9)+1,"")</f>
        <v>4</v>
      </c>
      <c r="B10" s="21" t="s">
        <v>228</v>
      </c>
      <c r="C10" s="74" t="s">
        <v>236</v>
      </c>
      <c r="D10" s="75" t="s">
        <v>165</v>
      </c>
      <c r="E10" s="72">
        <v>88</v>
      </c>
      <c r="F10" s="27">
        <v>0</v>
      </c>
      <c r="G10" s="76">
        <f t="shared" si="0"/>
        <v>0</v>
      </c>
    </row>
    <row r="11" spans="1:7" s="20" customFormat="1" ht="38.25">
      <c r="A11" s="21">
        <f>IF(ISTEXT(C11),MAX($A$1:$A10)+1,"")</f>
        <v>5</v>
      </c>
      <c r="B11" s="21" t="s">
        <v>229</v>
      </c>
      <c r="C11" s="74" t="s">
        <v>237</v>
      </c>
      <c r="D11" s="75" t="s">
        <v>165</v>
      </c>
      <c r="E11" s="72">
        <v>13</v>
      </c>
      <c r="F11" s="27">
        <v>0</v>
      </c>
      <c r="G11" s="76">
        <f t="shared" si="0"/>
        <v>0</v>
      </c>
    </row>
    <row r="12" spans="1:7" s="20" customFormat="1" ht="76.5">
      <c r="A12" s="21">
        <f>IF(ISTEXT(C12),MAX($A$1:$A11)+1,"")</f>
        <v>6</v>
      </c>
      <c r="B12" s="21" t="s">
        <v>233</v>
      </c>
      <c r="C12" s="74" t="s">
        <v>378</v>
      </c>
      <c r="D12" s="75" t="s">
        <v>165</v>
      </c>
      <c r="E12" s="72">
        <v>38</v>
      </c>
      <c r="F12" s="27">
        <v>0</v>
      </c>
      <c r="G12" s="76">
        <f t="shared" si="0"/>
        <v>0</v>
      </c>
    </row>
    <row r="13" spans="1:7" s="20" customFormat="1" ht="76.5">
      <c r="A13" s="21">
        <f>IF(ISTEXT(C13),MAX($A$1:$A12)+1,"")</f>
        <v>7</v>
      </c>
      <c r="B13" s="21" t="s">
        <v>234</v>
      </c>
      <c r="C13" s="74" t="s">
        <v>388</v>
      </c>
      <c r="D13" s="75" t="s">
        <v>165</v>
      </c>
      <c r="E13" s="72">
        <v>88</v>
      </c>
      <c r="F13" s="27">
        <v>0</v>
      </c>
      <c r="G13" s="76">
        <f t="shared" si="0"/>
        <v>0</v>
      </c>
    </row>
    <row r="14" spans="1:7" s="20" customFormat="1" ht="51.75" customHeight="1">
      <c r="A14" s="21">
        <f>IF(ISTEXT(C14),MAX($A$1:$A13)+1,"")</f>
        <v>8</v>
      </c>
      <c r="B14" s="21" t="s">
        <v>235</v>
      </c>
      <c r="C14" s="74" t="s">
        <v>417</v>
      </c>
      <c r="D14" s="75" t="s">
        <v>165</v>
      </c>
      <c r="E14" s="72">
        <v>278</v>
      </c>
      <c r="F14" s="27">
        <v>0</v>
      </c>
      <c r="G14" s="76">
        <f t="shared" si="0"/>
        <v>0</v>
      </c>
    </row>
    <row r="15" spans="1:7" s="20" customFormat="1" ht="38.25">
      <c r="A15" s="21">
        <f>IF(ISTEXT(C15),MAX($A$1:$A14)+1,"")</f>
        <v>9</v>
      </c>
      <c r="B15" s="21" t="s">
        <v>230</v>
      </c>
      <c r="C15" s="74" t="s">
        <v>239</v>
      </c>
      <c r="D15" s="75" t="s">
        <v>165</v>
      </c>
      <c r="E15" s="72">
        <v>10</v>
      </c>
      <c r="F15" s="27">
        <v>0</v>
      </c>
      <c r="G15" s="76">
        <f>ROUND(E15*F15,2)</f>
        <v>0</v>
      </c>
    </row>
    <row r="16" spans="1:7" s="20" customFormat="1" ht="25.5">
      <c r="A16" s="21">
        <f>IF(ISTEXT(C16),MAX($A$1:$A15)+1,"")</f>
        <v>10</v>
      </c>
      <c r="B16" s="21" t="s">
        <v>231</v>
      </c>
      <c r="C16" s="74" t="s">
        <v>408</v>
      </c>
      <c r="D16" s="75" t="s">
        <v>165</v>
      </c>
      <c r="E16" s="72">
        <v>126</v>
      </c>
      <c r="F16" s="27">
        <v>0</v>
      </c>
      <c r="G16" s="76">
        <f>ROUND(E16*F16,2)</f>
        <v>0</v>
      </c>
    </row>
    <row r="17" spans="1:7" s="20" customFormat="1" ht="38.25">
      <c r="A17" s="21">
        <f>IF(ISTEXT(C17),MAX($A$1:$A16)+1,"")</f>
        <v>11</v>
      </c>
      <c r="B17" s="21" t="s">
        <v>395</v>
      </c>
      <c r="C17" s="74" t="s">
        <v>394</v>
      </c>
      <c r="D17" s="75" t="s">
        <v>165</v>
      </c>
      <c r="E17" s="72">
        <v>8</v>
      </c>
      <c r="F17" s="27">
        <v>0</v>
      </c>
      <c r="G17" s="76">
        <f>ROUND(E17*F17,2)</f>
        <v>0</v>
      </c>
    </row>
    <row r="18" spans="1:7" s="20" customFormat="1" ht="38.25">
      <c r="A18" s="21">
        <f>IF(ISTEXT(C18),MAX($A$1:$A17)+1,"")</f>
        <v>12</v>
      </c>
      <c r="B18" s="21" t="s">
        <v>232</v>
      </c>
      <c r="C18" s="74" t="s">
        <v>240</v>
      </c>
      <c r="D18" s="75" t="s">
        <v>165</v>
      </c>
      <c r="E18" s="72">
        <v>24</v>
      </c>
      <c r="F18" s="27">
        <v>0</v>
      </c>
      <c r="G18" s="76">
        <f>ROUND(E18*F18,2)</f>
        <v>0</v>
      </c>
    </row>
    <row r="19" spans="1:7" s="20" customFormat="1" ht="38.25">
      <c r="A19" s="21">
        <f>IF(ISTEXT(C19),MAX($A$1:$A18)+1,"")</f>
        <v>13</v>
      </c>
      <c r="B19" s="21" t="s">
        <v>186</v>
      </c>
      <c r="C19" s="74" t="s">
        <v>241</v>
      </c>
      <c r="D19" s="75" t="s">
        <v>165</v>
      </c>
      <c r="E19" s="72">
        <v>2</v>
      </c>
      <c r="F19" s="27">
        <v>0</v>
      </c>
      <c r="G19" s="76">
        <f>ROUND(E19*F19,2)</f>
        <v>0</v>
      </c>
    </row>
    <row r="20" spans="1:7" s="20" customFormat="1" ht="38.25">
      <c r="A20" s="21">
        <f>IF(ISTEXT(C20),MAX($A$1:$A19)+1,"")</f>
        <v>14</v>
      </c>
      <c r="B20" s="21" t="s">
        <v>187</v>
      </c>
      <c r="C20" s="74" t="s">
        <v>241</v>
      </c>
      <c r="D20" s="75" t="s">
        <v>165</v>
      </c>
      <c r="E20" s="72">
        <v>2</v>
      </c>
      <c r="F20" s="27">
        <v>0</v>
      </c>
      <c r="G20" s="76">
        <f t="shared" ref="G20:G27" si="1">ROUND(E20*F20,2)</f>
        <v>0</v>
      </c>
    </row>
    <row r="21" spans="1:7" s="20" customFormat="1" ht="38.25">
      <c r="A21" s="21">
        <f>IF(ISTEXT(C21),MAX($A$1:$A20)+1,"")</f>
        <v>15</v>
      </c>
      <c r="B21" s="21" t="s">
        <v>188</v>
      </c>
      <c r="C21" s="74" t="s">
        <v>242</v>
      </c>
      <c r="D21" s="75" t="s">
        <v>165</v>
      </c>
      <c r="E21" s="72">
        <v>1</v>
      </c>
      <c r="F21" s="27">
        <v>0</v>
      </c>
      <c r="G21" s="76">
        <f t="shared" si="1"/>
        <v>0</v>
      </c>
    </row>
    <row r="22" spans="1:7" s="20" customFormat="1" ht="38.25">
      <c r="A22" s="21">
        <f>IF(ISTEXT(C22),MAX($A$1:$A21)+1,"")</f>
        <v>16</v>
      </c>
      <c r="B22" s="21" t="s">
        <v>189</v>
      </c>
      <c r="C22" s="74" t="s">
        <v>243</v>
      </c>
      <c r="D22" s="75" t="s">
        <v>165</v>
      </c>
      <c r="E22" s="72">
        <v>5</v>
      </c>
      <c r="F22" s="27">
        <v>0</v>
      </c>
      <c r="G22" s="76">
        <f t="shared" si="1"/>
        <v>0</v>
      </c>
    </row>
    <row r="23" spans="1:7" s="20" customFormat="1" ht="38.25">
      <c r="A23" s="21">
        <f>IF(ISTEXT(C23),MAX($A$1:$A22)+1,"")</f>
        <v>17</v>
      </c>
      <c r="B23" s="21" t="s">
        <v>190</v>
      </c>
      <c r="C23" s="74" t="s">
        <v>244</v>
      </c>
      <c r="D23" s="75" t="s">
        <v>165</v>
      </c>
      <c r="E23" s="72">
        <v>12</v>
      </c>
      <c r="F23" s="27">
        <v>0</v>
      </c>
      <c r="G23" s="76">
        <f t="shared" si="1"/>
        <v>0</v>
      </c>
    </row>
    <row r="24" spans="1:7" s="20" customFormat="1" ht="38.25">
      <c r="A24" s="21">
        <f>IF(ISTEXT(C24),MAX($A$1:$A23)+1,"")</f>
        <v>18</v>
      </c>
      <c r="B24" s="21" t="s">
        <v>191</v>
      </c>
      <c r="C24" s="74" t="s">
        <v>245</v>
      </c>
      <c r="D24" s="75" t="s">
        <v>165</v>
      </c>
      <c r="E24" s="72">
        <v>20</v>
      </c>
      <c r="F24" s="27">
        <v>0</v>
      </c>
      <c r="G24" s="76">
        <f t="shared" si="1"/>
        <v>0</v>
      </c>
    </row>
    <row r="25" spans="1:7" s="20" customFormat="1" ht="38.25">
      <c r="A25" s="21">
        <f>IF(ISTEXT(C25),MAX($A$1:$A24)+1,"")</f>
        <v>19</v>
      </c>
      <c r="B25" s="21" t="s">
        <v>192</v>
      </c>
      <c r="C25" s="74" t="s">
        <v>245</v>
      </c>
      <c r="D25" s="75" t="s">
        <v>165</v>
      </c>
      <c r="E25" s="72">
        <v>139</v>
      </c>
      <c r="F25" s="27">
        <v>0</v>
      </c>
      <c r="G25" s="76">
        <f t="shared" si="1"/>
        <v>0</v>
      </c>
    </row>
    <row r="26" spans="1:7" ht="38.25">
      <c r="A26" s="21">
        <f>IF(ISTEXT(C26),MAX($A$1:$A25)+1,"")</f>
        <v>20</v>
      </c>
      <c r="B26" s="21" t="s">
        <v>193</v>
      </c>
      <c r="C26" s="74" t="s">
        <v>246</v>
      </c>
      <c r="D26" s="75" t="s">
        <v>165</v>
      </c>
      <c r="E26" s="72">
        <v>1</v>
      </c>
      <c r="F26" s="27">
        <v>0</v>
      </c>
      <c r="G26" s="76">
        <f t="shared" si="1"/>
        <v>0</v>
      </c>
    </row>
    <row r="27" spans="1:7" ht="76.5">
      <c r="A27" s="21">
        <f>IF(ISTEXT(C27),MAX($A$1:$A26)+1,"")</f>
        <v>21</v>
      </c>
      <c r="B27" s="21" t="s">
        <v>412</v>
      </c>
      <c r="C27" s="74" t="s">
        <v>413</v>
      </c>
      <c r="D27" s="75" t="s">
        <v>165</v>
      </c>
      <c r="E27" s="97">
        <v>126</v>
      </c>
      <c r="F27" s="27">
        <v>0</v>
      </c>
      <c r="G27" s="76">
        <f t="shared" si="1"/>
        <v>0</v>
      </c>
    </row>
    <row r="28" spans="1:7" ht="76.5">
      <c r="A28" s="21">
        <f>IF(ISTEXT(C28),MAX($A$1:$A27)+1,"")</f>
        <v>22</v>
      </c>
      <c r="B28" s="21" t="s">
        <v>414</v>
      </c>
      <c r="C28" s="74" t="s">
        <v>418</v>
      </c>
      <c r="D28" s="75" t="s">
        <v>165</v>
      </c>
      <c r="E28" s="97">
        <v>13</v>
      </c>
      <c r="F28" s="27">
        <v>0</v>
      </c>
      <c r="G28" s="76">
        <f t="shared" ref="G28" si="2">ROUND(E28*F28,2)</f>
        <v>0</v>
      </c>
    </row>
    <row r="29" spans="1:7" ht="51">
      <c r="A29" s="21">
        <f>IF(ISTEXT(C29),MAX($A$1:$A28)+1,"")</f>
        <v>23</v>
      </c>
      <c r="B29" s="21" t="s">
        <v>415</v>
      </c>
      <c r="C29" s="74" t="s">
        <v>416</v>
      </c>
      <c r="D29" s="75" t="s">
        <v>165</v>
      </c>
      <c r="E29" s="97">
        <v>39</v>
      </c>
      <c r="F29" s="27">
        <v>0</v>
      </c>
      <c r="G29" s="76">
        <f t="shared" ref="G29" si="3">ROUND(E29*F29,2)</f>
        <v>0</v>
      </c>
    </row>
    <row r="30" spans="1:7" ht="89.25">
      <c r="A30" s="21">
        <f>IF(ISTEXT(C30),MAX($A$1:$A29)+1,"")</f>
        <v>24</v>
      </c>
      <c r="B30" s="21" t="s">
        <v>256</v>
      </c>
      <c r="C30" s="74" t="s">
        <v>420</v>
      </c>
      <c r="D30" s="75" t="s">
        <v>257</v>
      </c>
      <c r="E30" s="72">
        <v>1585</v>
      </c>
      <c r="F30" s="27">
        <v>0</v>
      </c>
      <c r="G30" s="76">
        <f t="shared" ref="G30:G34" si="4">ROUND(E30*F30,2)</f>
        <v>0</v>
      </c>
    </row>
    <row r="31" spans="1:7" ht="76.5">
      <c r="A31" s="21">
        <f>IF(ISTEXT(C31),MAX($A$1:$A30)+1,"")</f>
        <v>25</v>
      </c>
      <c r="B31" s="21" t="s">
        <v>263</v>
      </c>
      <c r="C31" s="74" t="s">
        <v>419</v>
      </c>
      <c r="D31" s="75" t="s">
        <v>165</v>
      </c>
      <c r="E31" s="72">
        <v>64</v>
      </c>
      <c r="F31" s="27">
        <v>0</v>
      </c>
      <c r="G31" s="76">
        <f t="shared" si="4"/>
        <v>0</v>
      </c>
    </row>
    <row r="32" spans="1:7" ht="102">
      <c r="A32" s="21">
        <f>IF(ISTEXT(C32),MAX($A$1:$A31)+1,"")</f>
        <v>26</v>
      </c>
      <c r="B32" s="21" t="s">
        <v>260</v>
      </c>
      <c r="C32" s="74" t="s">
        <v>328</v>
      </c>
      <c r="D32" s="75" t="s">
        <v>165</v>
      </c>
      <c r="E32" s="72">
        <v>75</v>
      </c>
      <c r="F32" s="27">
        <v>0</v>
      </c>
      <c r="G32" s="76">
        <f t="shared" si="4"/>
        <v>0</v>
      </c>
    </row>
    <row r="33" spans="1:7" ht="102">
      <c r="A33" s="21">
        <f>IF(ISTEXT(C33),MAX($A$1:$A32)+1,"")</f>
        <v>27</v>
      </c>
      <c r="B33" s="21" t="s">
        <v>261</v>
      </c>
      <c r="C33" s="74" t="s">
        <v>324</v>
      </c>
      <c r="D33" s="75" t="s">
        <v>165</v>
      </c>
      <c r="E33" s="72">
        <v>40</v>
      </c>
      <c r="F33" s="27">
        <v>0</v>
      </c>
      <c r="G33" s="76">
        <f t="shared" si="4"/>
        <v>0</v>
      </c>
    </row>
    <row r="34" spans="1:7" ht="102">
      <c r="A34" s="21">
        <f>IF(ISTEXT(C34),MAX($A$1:$A33)+1,"")</f>
        <v>28</v>
      </c>
      <c r="B34" s="21" t="s">
        <v>262</v>
      </c>
      <c r="C34" s="74" t="s">
        <v>325</v>
      </c>
      <c r="D34" s="75" t="s">
        <v>165</v>
      </c>
      <c r="E34" s="72">
        <v>24</v>
      </c>
      <c r="F34" s="27">
        <v>0</v>
      </c>
      <c r="G34" s="76">
        <f t="shared" si="4"/>
        <v>0</v>
      </c>
    </row>
    <row r="35" spans="1:7" ht="114.75">
      <c r="A35" s="21">
        <f>IF(ISTEXT(C35),MAX($A$1:$A34)+1,"")</f>
        <v>29</v>
      </c>
      <c r="B35" s="21" t="s">
        <v>295</v>
      </c>
      <c r="C35" s="74" t="s">
        <v>358</v>
      </c>
      <c r="D35" s="75" t="s">
        <v>165</v>
      </c>
      <c r="E35" s="72">
        <v>1</v>
      </c>
      <c r="F35" s="27">
        <v>0</v>
      </c>
      <c r="G35" s="76">
        <f t="shared" ref="G35:G36" si="5">ROUND(E35*F35,2)</f>
        <v>0</v>
      </c>
    </row>
    <row r="36" spans="1:7" ht="114.75">
      <c r="A36" s="21">
        <f>IF(ISTEXT(C36),MAX($A$1:$A35)+1,"")</f>
        <v>30</v>
      </c>
      <c r="B36" s="21" t="s">
        <v>296</v>
      </c>
      <c r="C36" s="74" t="s">
        <v>359</v>
      </c>
      <c r="D36" s="75" t="s">
        <v>165</v>
      </c>
      <c r="E36" s="72">
        <v>1</v>
      </c>
      <c r="F36" s="27">
        <v>0</v>
      </c>
      <c r="G36" s="76">
        <f t="shared" si="5"/>
        <v>0</v>
      </c>
    </row>
    <row r="37" spans="1:7">
      <c r="A37" s="22"/>
      <c r="B37" s="22"/>
      <c r="C37" s="78" t="s">
        <v>166</v>
      </c>
      <c r="D37" s="82"/>
      <c r="E37" s="83"/>
      <c r="F37" s="82"/>
      <c r="G37" s="81">
        <f>SUM(G7:G36)</f>
        <v>0</v>
      </c>
    </row>
    <row r="38" spans="1:7">
      <c r="A38" s="22"/>
      <c r="B38" s="22"/>
      <c r="C38" s="23"/>
      <c r="D38" s="28"/>
      <c r="E38" s="30"/>
      <c r="F38" s="28"/>
      <c r="G38" s="28"/>
    </row>
    <row r="39" spans="1:7">
      <c r="A39" s="22"/>
      <c r="B39" s="22"/>
      <c r="C39" s="23"/>
      <c r="D39" s="28"/>
      <c r="E39" s="30"/>
      <c r="F39" s="28"/>
      <c r="G39" s="28"/>
    </row>
    <row r="40" spans="1:7">
      <c r="A40" s="22"/>
      <c r="B40" s="22"/>
      <c r="C40" s="23"/>
      <c r="D40" s="28"/>
      <c r="E40" s="30"/>
      <c r="F40" s="28"/>
      <c r="G40" s="28"/>
    </row>
    <row r="41" spans="1:7">
      <c r="A41" s="22"/>
      <c r="B41" s="22"/>
      <c r="C41" s="23"/>
      <c r="D41" s="28"/>
      <c r="E41" s="30"/>
      <c r="F41" s="28"/>
      <c r="G41" s="28"/>
    </row>
    <row r="42" spans="1:7">
      <c r="A42" s="22"/>
      <c r="B42" s="22"/>
      <c r="C42" s="23"/>
      <c r="D42" s="28"/>
      <c r="E42" s="30"/>
      <c r="F42" s="28"/>
      <c r="G42" s="28"/>
    </row>
    <row r="43" spans="1:7">
      <c r="A43" s="22"/>
      <c r="B43" s="22"/>
      <c r="C43" s="23"/>
      <c r="D43" s="28"/>
      <c r="E43" s="30"/>
      <c r="F43" s="28"/>
      <c r="G43" s="28"/>
    </row>
    <row r="44" spans="1:7">
      <c r="A44" s="22"/>
      <c r="B44" s="22"/>
      <c r="C44" s="23"/>
      <c r="D44" s="28"/>
      <c r="E44" s="30"/>
      <c r="F44" s="28"/>
      <c r="G44" s="28"/>
    </row>
    <row r="45" spans="1:7">
      <c r="A45" s="22"/>
      <c r="B45" s="22"/>
      <c r="C45" s="23"/>
      <c r="D45" s="28"/>
      <c r="E45" s="30"/>
      <c r="F45" s="28"/>
      <c r="G45" s="28"/>
    </row>
    <row r="46" spans="1:7">
      <c r="A46" s="22"/>
      <c r="B46" s="22"/>
      <c r="C46" s="23"/>
      <c r="D46" s="28"/>
      <c r="E46" s="30"/>
      <c r="F46" s="28"/>
      <c r="G46" s="28"/>
    </row>
    <row r="47" spans="1:7">
      <c r="A47" s="22"/>
      <c r="B47" s="22"/>
      <c r="C47" s="23"/>
      <c r="D47" s="28"/>
      <c r="E47" s="30"/>
      <c r="F47" s="28"/>
      <c r="G47" s="28"/>
    </row>
    <row r="48" spans="1:7">
      <c r="A48" s="22"/>
      <c r="B48" s="22"/>
      <c r="C48" s="23"/>
      <c r="D48" s="28"/>
      <c r="E48" s="30"/>
      <c r="F48" s="28"/>
      <c r="G48" s="28"/>
    </row>
    <row r="49" spans="1:7">
      <c r="A49" s="22"/>
      <c r="B49" s="22"/>
      <c r="C49" s="23"/>
      <c r="D49" s="28"/>
      <c r="E49" s="30"/>
      <c r="F49" s="28"/>
      <c r="G49" s="28"/>
    </row>
    <row r="50" spans="1:7">
      <c r="A50" s="22"/>
      <c r="B50" s="22"/>
      <c r="C50" s="23"/>
      <c r="D50" s="28"/>
      <c r="E50" s="30"/>
      <c r="F50" s="28"/>
      <c r="G50" s="28"/>
    </row>
    <row r="51" spans="1:7">
      <c r="A51" s="22"/>
      <c r="B51" s="22"/>
      <c r="C51" s="23"/>
      <c r="D51" s="28"/>
      <c r="E51" s="30"/>
      <c r="F51" s="28"/>
      <c r="G51" s="28"/>
    </row>
    <row r="52" spans="1:7">
      <c r="A52" s="22"/>
      <c r="B52" s="22"/>
      <c r="C52" s="23"/>
      <c r="D52" s="28"/>
      <c r="E52" s="30"/>
      <c r="F52" s="28"/>
      <c r="G52" s="28"/>
    </row>
    <row r="53" spans="1:7">
      <c r="A53" s="22"/>
      <c r="B53" s="22"/>
      <c r="C53" s="23"/>
      <c r="D53" s="28"/>
      <c r="E53" s="30"/>
      <c r="F53" s="28"/>
      <c r="G53" s="28"/>
    </row>
    <row r="54" spans="1:7">
      <c r="A54" s="22"/>
      <c r="B54" s="22"/>
      <c r="C54" s="23"/>
      <c r="D54" s="28"/>
      <c r="E54" s="30"/>
      <c r="F54" s="28"/>
      <c r="G54" s="28"/>
    </row>
    <row r="55" spans="1:7">
      <c r="A55" s="22"/>
      <c r="B55" s="22"/>
      <c r="C55" s="23"/>
      <c r="D55" s="28"/>
      <c r="E55" s="30"/>
      <c r="F55" s="28"/>
      <c r="G55" s="28"/>
    </row>
    <row r="56" spans="1:7">
      <c r="A56" s="22"/>
      <c r="B56" s="22"/>
      <c r="C56" s="23"/>
      <c r="D56" s="28"/>
      <c r="E56" s="30"/>
      <c r="F56" s="28"/>
      <c r="G56" s="28"/>
    </row>
    <row r="57" spans="1:7">
      <c r="A57" s="22"/>
      <c r="B57" s="22"/>
      <c r="C57" s="23"/>
      <c r="D57" s="28"/>
      <c r="E57" s="30"/>
      <c r="F57" s="28"/>
      <c r="G57" s="28"/>
    </row>
    <row r="58" spans="1:7">
      <c r="A58" s="11"/>
      <c r="B58" s="11"/>
      <c r="C58" s="23"/>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row r="87" spans="1:7">
      <c r="A87" s="11"/>
      <c r="B87" s="11"/>
      <c r="C87" s="12"/>
      <c r="D87" s="24"/>
      <c r="E87" s="31"/>
      <c r="F87" s="24"/>
      <c r="G87" s="24"/>
    </row>
    <row r="88" spans="1:7">
      <c r="A88" s="11"/>
      <c r="B88" s="11"/>
      <c r="C88" s="12"/>
      <c r="D88" s="24"/>
      <c r="E88" s="31"/>
      <c r="F88" s="24"/>
      <c r="G88" s="24"/>
    </row>
    <row r="89" spans="1:7">
      <c r="A89" s="11"/>
      <c r="B89" s="11"/>
      <c r="C89" s="12"/>
      <c r="D89" s="24"/>
      <c r="E89" s="31"/>
      <c r="F89" s="24"/>
      <c r="G89" s="24"/>
    </row>
    <row r="90" spans="1:7">
      <c r="A90" s="11"/>
      <c r="B90" s="11"/>
      <c r="C90" s="12"/>
      <c r="D90" s="24"/>
      <c r="E90" s="31"/>
      <c r="F90" s="24"/>
      <c r="G90" s="24"/>
    </row>
    <row r="91" spans="1:7">
      <c r="A91" s="11"/>
      <c r="B91" s="11"/>
      <c r="C91" s="12"/>
      <c r="D91" s="24"/>
      <c r="E91" s="31"/>
      <c r="F91" s="24"/>
      <c r="G91" s="24"/>
    </row>
    <row r="92" spans="1:7">
      <c r="A92" s="11"/>
      <c r="B92" s="11"/>
      <c r="C92" s="12"/>
      <c r="D92" s="24"/>
      <c r="E92" s="31"/>
      <c r="F92" s="24"/>
      <c r="G92" s="24"/>
    </row>
    <row r="93" spans="1:7">
      <c r="A93" s="11"/>
      <c r="B93" s="11"/>
      <c r="C93" s="12"/>
      <c r="D93" s="24"/>
      <c r="E93" s="31"/>
      <c r="F93" s="24"/>
      <c r="G93" s="24"/>
    </row>
    <row r="94" spans="1:7">
      <c r="A94" s="11"/>
      <c r="B94" s="11"/>
      <c r="C94" s="12"/>
      <c r="D94" s="24"/>
      <c r="E94" s="31"/>
      <c r="F94" s="24"/>
      <c r="G94" s="24"/>
    </row>
    <row r="95" spans="1:7">
      <c r="A95" s="11"/>
      <c r="B95" s="11"/>
      <c r="C95" s="12"/>
      <c r="D95" s="24"/>
      <c r="E95" s="31"/>
      <c r="F95" s="24"/>
      <c r="G95" s="24"/>
    </row>
    <row r="96" spans="1:7">
      <c r="A96" s="11"/>
      <c r="B96" s="11"/>
      <c r="C96" s="12"/>
      <c r="D96" s="24"/>
      <c r="E96" s="31"/>
      <c r="F96" s="24"/>
      <c r="G96" s="24"/>
    </row>
    <row r="97" spans="1:7">
      <c r="A97" s="11"/>
      <c r="B97" s="11"/>
      <c r="C97" s="12"/>
      <c r="D97" s="24"/>
      <c r="E97" s="31"/>
      <c r="F97" s="24"/>
      <c r="G97" s="24"/>
    </row>
    <row r="98" spans="1:7">
      <c r="A98" s="11"/>
      <c r="B98" s="11"/>
      <c r="C98" s="12"/>
      <c r="D98" s="24"/>
      <c r="E98" s="31"/>
      <c r="F98" s="24"/>
      <c r="G98" s="24"/>
    </row>
    <row r="99" spans="1:7">
      <c r="A99" s="11"/>
      <c r="B99" s="11"/>
      <c r="C99" s="12"/>
      <c r="D99" s="24"/>
      <c r="E99" s="31"/>
      <c r="F99" s="24"/>
      <c r="G99" s="24"/>
    </row>
    <row r="100" spans="1:7">
      <c r="A100" s="11"/>
      <c r="B100" s="11"/>
      <c r="C100" s="12"/>
      <c r="D100" s="24"/>
      <c r="E100" s="31"/>
      <c r="F100" s="24"/>
      <c r="G100" s="24"/>
    </row>
    <row r="101" spans="1:7">
      <c r="A101" s="11"/>
      <c r="B101" s="11"/>
      <c r="C101" s="12"/>
      <c r="D101" s="24"/>
      <c r="E101" s="31"/>
      <c r="F101" s="24"/>
      <c r="G101" s="24"/>
    </row>
    <row r="102" spans="1:7">
      <c r="A102" s="11"/>
      <c r="B102" s="11"/>
      <c r="C102" s="12"/>
      <c r="D102" s="24"/>
      <c r="E102" s="31"/>
      <c r="F102" s="24"/>
      <c r="G102" s="24"/>
    </row>
    <row r="103" spans="1:7">
      <c r="A103" s="11"/>
      <c r="B103" s="11"/>
      <c r="C103" s="12"/>
      <c r="D103" s="24"/>
      <c r="E103" s="31"/>
      <c r="F103" s="24"/>
      <c r="G103" s="24"/>
    </row>
    <row r="104" spans="1:7">
      <c r="A104" s="11"/>
      <c r="B104" s="11"/>
      <c r="C104" s="12"/>
      <c r="D104" s="24"/>
      <c r="E104" s="31"/>
      <c r="F104" s="24"/>
      <c r="G104" s="24"/>
    </row>
    <row r="105" spans="1:7">
      <c r="A105" s="11"/>
      <c r="B105" s="11"/>
      <c r="C105" s="12"/>
      <c r="D105" s="24"/>
      <c r="E105" s="31"/>
      <c r="F105" s="24"/>
      <c r="G105" s="24"/>
    </row>
    <row r="106" spans="1:7">
      <c r="A106" s="11"/>
      <c r="B106" s="11"/>
      <c r="C106" s="12"/>
      <c r="D106" s="24"/>
      <c r="E106" s="31"/>
      <c r="F106" s="24"/>
      <c r="G106" s="24"/>
    </row>
    <row r="107" spans="1:7">
      <c r="A107" s="11"/>
      <c r="B107" s="11"/>
      <c r="C107" s="12"/>
      <c r="D107" s="24"/>
      <c r="E107" s="31"/>
      <c r="F107" s="24"/>
      <c r="G107" s="24"/>
    </row>
    <row r="108" spans="1:7">
      <c r="A108" s="11"/>
      <c r="B108" s="11"/>
      <c r="C108" s="12"/>
      <c r="D108" s="24"/>
      <c r="E108" s="31"/>
      <c r="F108" s="24"/>
      <c r="G108" s="24"/>
    </row>
    <row r="109" spans="1:7">
      <c r="C109" s="12"/>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36">
      <formula1>F7=ROUND(F7,2)</formula1>
    </dataValidation>
  </dataValidation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view="pageBreakPreview" topLeftCell="A11" zoomScale="130" zoomScaleNormal="130" zoomScaleSheetLayoutView="130" workbookViewId="0">
      <selection activeCell="F13" sqref="F13"/>
    </sheetView>
  </sheetViews>
  <sheetFormatPr defaultRowHeight="15"/>
  <cols>
    <col min="1" max="1" width="3.7109375" style="19" customWidth="1"/>
    <col min="2" max="2" width="8.7109375" customWidth="1"/>
    <col min="3" max="3" width="39.7109375" customWidth="1"/>
    <col min="4" max="4" width="6.7109375" style="25" customWidth="1"/>
    <col min="5" max="5" width="6.7109375" style="32" customWidth="1"/>
    <col min="6" max="7" width="10.7109375" style="25" customWidth="1"/>
  </cols>
  <sheetData>
    <row r="1" spans="1:7" s="20" customFormat="1">
      <c r="A1" s="78" t="s">
        <v>169</v>
      </c>
      <c r="B1" s="98" t="s">
        <v>323</v>
      </c>
      <c r="C1" s="98"/>
      <c r="D1" s="64"/>
      <c r="E1" s="65"/>
      <c r="F1" s="64"/>
      <c r="G1" s="64"/>
    </row>
    <row r="2" spans="1:7" s="20" customFormat="1">
      <c r="A2" s="78"/>
      <c r="B2" s="63"/>
      <c r="C2" s="63"/>
      <c r="D2" s="64"/>
      <c r="E2" s="65"/>
      <c r="F2" s="64"/>
      <c r="G2" s="64"/>
    </row>
    <row r="3" spans="1:7" s="20" customFormat="1">
      <c r="A3" s="78"/>
      <c r="B3" s="66" t="s">
        <v>384</v>
      </c>
      <c r="C3" s="66"/>
      <c r="D3" s="64"/>
      <c r="E3" s="65"/>
      <c r="F3" s="64"/>
      <c r="G3" s="64"/>
    </row>
    <row r="4" spans="1:7" s="20" customFormat="1" ht="163.9" customHeight="1">
      <c r="A4" s="78"/>
      <c r="B4" s="100" t="s">
        <v>386</v>
      </c>
      <c r="C4" s="100"/>
      <c r="D4" s="64"/>
      <c r="E4" s="65"/>
      <c r="F4" s="64"/>
      <c r="G4" s="64"/>
    </row>
    <row r="5" spans="1:7" s="20" customFormat="1">
      <c r="A5" s="67"/>
      <c r="B5" s="99"/>
      <c r="C5" s="99"/>
      <c r="D5" s="64"/>
      <c r="E5" s="65"/>
      <c r="F5" s="64"/>
      <c r="G5" s="64"/>
    </row>
    <row r="6" spans="1:7" s="20" customFormat="1">
      <c r="A6" s="68"/>
      <c r="B6" s="69" t="s">
        <v>195</v>
      </c>
      <c r="C6" s="69" t="s">
        <v>176</v>
      </c>
      <c r="D6" s="70" t="s">
        <v>170</v>
      </c>
      <c r="E6" s="71" t="s">
        <v>171</v>
      </c>
      <c r="F6" s="70" t="s">
        <v>175</v>
      </c>
      <c r="G6" s="70" t="s">
        <v>172</v>
      </c>
    </row>
    <row r="7" spans="1:7" s="20" customFormat="1" ht="51">
      <c r="A7" s="21">
        <f>IF(ISTEXT(C7),MAX($A$1:$A6)+1,"")</f>
        <v>1</v>
      </c>
      <c r="B7" s="21" t="s">
        <v>264</v>
      </c>
      <c r="C7" s="18" t="s">
        <v>265</v>
      </c>
      <c r="D7" s="75" t="s">
        <v>165</v>
      </c>
      <c r="E7" s="72">
        <v>45</v>
      </c>
      <c r="F7" s="27">
        <v>0</v>
      </c>
      <c r="G7" s="76">
        <f>ROUND(E7*F7,2)</f>
        <v>0</v>
      </c>
    </row>
    <row r="8" spans="1:7" s="20" customFormat="1" ht="25.5">
      <c r="A8" s="21">
        <f>IF(ISTEXT(C8),MAX($A$1:$A7)+1,"")</f>
        <v>2</v>
      </c>
      <c r="B8" s="21" t="s">
        <v>271</v>
      </c>
      <c r="C8" s="18" t="s">
        <v>266</v>
      </c>
      <c r="D8" s="75" t="s">
        <v>165</v>
      </c>
      <c r="E8" s="72">
        <v>1174</v>
      </c>
      <c r="F8" s="27">
        <v>0</v>
      </c>
      <c r="G8" s="76">
        <f t="shared" ref="G8:G13" si="0">ROUND(E8*F8,2)</f>
        <v>0</v>
      </c>
    </row>
    <row r="9" spans="1:7" ht="38.25">
      <c r="A9" s="21">
        <f>IF(ISTEXT(C9),MAX($A$1:$A8)+1,"")</f>
        <v>3</v>
      </c>
      <c r="B9" s="21" t="s">
        <v>272</v>
      </c>
      <c r="C9" s="18" t="s">
        <v>273</v>
      </c>
      <c r="D9" s="75" t="s">
        <v>165</v>
      </c>
      <c r="E9" s="72">
        <v>172</v>
      </c>
      <c r="F9" s="27">
        <v>0</v>
      </c>
      <c r="G9" s="76">
        <f t="shared" si="0"/>
        <v>0</v>
      </c>
    </row>
    <row r="10" spans="1:7" ht="38.25">
      <c r="A10" s="21">
        <f>IF(ISTEXT(C10),MAX($A$1:$A9)+1,"")</f>
        <v>4</v>
      </c>
      <c r="B10" s="21" t="s">
        <v>274</v>
      </c>
      <c r="C10" s="18" t="s">
        <v>275</v>
      </c>
      <c r="D10" s="75" t="s">
        <v>165</v>
      </c>
      <c r="E10" s="72">
        <v>468</v>
      </c>
      <c r="F10" s="27">
        <v>0</v>
      </c>
      <c r="G10" s="76">
        <f t="shared" si="0"/>
        <v>0</v>
      </c>
    </row>
    <row r="11" spans="1:7" ht="127.5">
      <c r="A11" s="21">
        <f>IF(ISTEXT(C11),MAX($A$1:$A10)+1,"")</f>
        <v>5</v>
      </c>
      <c r="B11" s="21" t="s">
        <v>268</v>
      </c>
      <c r="C11" s="18" t="s">
        <v>354</v>
      </c>
      <c r="D11" s="75" t="s">
        <v>165</v>
      </c>
      <c r="E11" s="72">
        <v>1</v>
      </c>
      <c r="F11" s="27">
        <v>0</v>
      </c>
      <c r="G11" s="76">
        <f t="shared" si="0"/>
        <v>0</v>
      </c>
    </row>
    <row r="12" spans="1:7" ht="165.75">
      <c r="A12" s="21">
        <f>IF(ISTEXT(C12),MAX($A$1:$A11)+1,"")</f>
        <v>6</v>
      </c>
      <c r="B12" s="21" t="s">
        <v>267</v>
      </c>
      <c r="C12" s="18" t="s">
        <v>327</v>
      </c>
      <c r="D12" s="75" t="s">
        <v>165</v>
      </c>
      <c r="E12" s="72">
        <v>2</v>
      </c>
      <c r="F12" s="27">
        <v>0</v>
      </c>
      <c r="G12" s="76">
        <f t="shared" si="0"/>
        <v>0</v>
      </c>
    </row>
    <row r="13" spans="1:7" ht="51">
      <c r="A13" s="21">
        <f>IF(ISTEXT(C13),MAX($A$1:$A12)+1,"")</f>
        <v>7</v>
      </c>
      <c r="B13" s="21" t="s">
        <v>258</v>
      </c>
      <c r="C13" s="18" t="s">
        <v>407</v>
      </c>
      <c r="D13" s="75" t="s">
        <v>165</v>
      </c>
      <c r="E13" s="72">
        <v>139</v>
      </c>
      <c r="F13" s="27">
        <v>0</v>
      </c>
      <c r="G13" s="76">
        <f t="shared" si="0"/>
        <v>0</v>
      </c>
    </row>
    <row r="14" spans="1:7">
      <c r="A14" s="21"/>
      <c r="B14" s="21"/>
      <c r="C14" s="78" t="s">
        <v>166</v>
      </c>
      <c r="D14" s="79"/>
      <c r="E14" s="80"/>
      <c r="F14" s="81"/>
      <c r="G14" s="81">
        <f>SUM('STOLI, SEDEŽNE, KLOPI'!G7:G13)</f>
        <v>0</v>
      </c>
    </row>
    <row r="15" spans="1:7">
      <c r="A15" s="21"/>
      <c r="B15" s="22"/>
      <c r="C15" s="23"/>
      <c r="D15" s="28"/>
      <c r="E15" s="30"/>
      <c r="F15" s="28"/>
      <c r="G15" s="28"/>
    </row>
    <row r="16" spans="1:7">
      <c r="A16" s="21"/>
      <c r="B16" s="22"/>
      <c r="C16" s="23"/>
      <c r="D16" s="28"/>
      <c r="E16" s="30"/>
      <c r="F16" s="28"/>
      <c r="G16" s="28"/>
    </row>
    <row r="17" spans="1:7">
      <c r="A17" s="21"/>
      <c r="B17" s="22"/>
      <c r="C17" s="23"/>
      <c r="D17" s="28"/>
      <c r="E17" s="30"/>
      <c r="F17" s="28"/>
      <c r="G17" s="28"/>
    </row>
    <row r="18" spans="1:7">
      <c r="A18" s="21"/>
      <c r="B18" s="22"/>
      <c r="C18" s="23"/>
      <c r="D18" s="28"/>
      <c r="E18" s="30"/>
      <c r="F18" s="28"/>
      <c r="G18" s="28"/>
    </row>
    <row r="19" spans="1:7">
      <c r="A19" s="21"/>
      <c r="B19" s="22"/>
      <c r="C19" s="23"/>
      <c r="D19" s="28"/>
      <c r="E19" s="30"/>
      <c r="F19" s="28"/>
      <c r="G19" s="28"/>
    </row>
    <row r="20" spans="1:7">
      <c r="A20" s="21"/>
      <c r="B20" s="22"/>
      <c r="C20" s="23"/>
      <c r="D20" s="28"/>
      <c r="E20" s="30"/>
      <c r="F20" s="28"/>
      <c r="G20" s="28"/>
    </row>
    <row r="21" spans="1:7">
      <c r="A21" s="21"/>
      <c r="B21" s="22"/>
      <c r="C21" s="23"/>
      <c r="D21" s="28"/>
      <c r="E21" s="30"/>
      <c r="F21" s="28"/>
      <c r="G21" s="28"/>
    </row>
    <row r="22" spans="1:7">
      <c r="A22" s="21"/>
      <c r="B22" s="22"/>
      <c r="C22" s="23"/>
      <c r="D22" s="28"/>
      <c r="E22" s="30"/>
      <c r="F22" s="28"/>
      <c r="G22" s="28"/>
    </row>
    <row r="23" spans="1:7">
      <c r="A23" s="21"/>
      <c r="B23" s="22"/>
      <c r="C23" s="23"/>
      <c r="D23" s="28"/>
      <c r="E23" s="30"/>
      <c r="F23" s="28"/>
      <c r="G23" s="28"/>
    </row>
    <row r="24" spans="1:7">
      <c r="A24" s="21"/>
      <c r="B24" s="22"/>
      <c r="C24" s="23"/>
      <c r="D24" s="28"/>
      <c r="E24" s="30"/>
      <c r="F24" s="28"/>
      <c r="G24" s="28"/>
    </row>
    <row r="25" spans="1:7">
      <c r="A25" s="21"/>
      <c r="B25" s="22"/>
      <c r="C25" s="23"/>
      <c r="D25" s="28"/>
      <c r="E25" s="30"/>
      <c r="F25" s="28"/>
      <c r="G25" s="28"/>
    </row>
    <row r="26" spans="1:7">
      <c r="A26" s="21"/>
      <c r="B26" s="22"/>
      <c r="C26" s="23"/>
      <c r="D26" s="28"/>
      <c r="E26" s="30"/>
      <c r="F26" s="28"/>
      <c r="G26" s="28"/>
    </row>
    <row r="27" spans="1:7">
      <c r="A27" s="22"/>
      <c r="B27" s="22"/>
      <c r="C27" s="23"/>
      <c r="D27" s="28"/>
      <c r="E27" s="30"/>
      <c r="F27" s="28"/>
      <c r="G27" s="28"/>
    </row>
    <row r="28" spans="1:7">
      <c r="A28" s="22"/>
      <c r="B28" s="22"/>
      <c r="C28" s="23"/>
      <c r="D28" s="28"/>
      <c r="E28" s="30"/>
      <c r="F28" s="28"/>
      <c r="G28" s="28"/>
    </row>
    <row r="29" spans="1:7">
      <c r="A29" s="22"/>
      <c r="B29" s="22"/>
      <c r="C29" s="23"/>
      <c r="D29" s="28"/>
      <c r="E29" s="30"/>
      <c r="F29" s="28"/>
      <c r="G29" s="28"/>
    </row>
    <row r="30" spans="1:7">
      <c r="A30" s="22"/>
      <c r="B30" s="22"/>
      <c r="C30" s="23"/>
      <c r="D30" s="28"/>
      <c r="E30" s="30"/>
      <c r="F30" s="28"/>
      <c r="G30" s="28"/>
    </row>
    <row r="31" spans="1:7">
      <c r="A31" s="22"/>
      <c r="B31" s="22"/>
      <c r="C31" s="23"/>
      <c r="D31" s="28"/>
      <c r="E31" s="30"/>
      <c r="F31" s="28"/>
      <c r="G31" s="28"/>
    </row>
    <row r="32" spans="1:7">
      <c r="A32" s="22"/>
      <c r="B32" s="22"/>
      <c r="C32" s="23"/>
      <c r="D32" s="28"/>
      <c r="E32" s="30"/>
      <c r="F32" s="28"/>
      <c r="G32" s="28"/>
    </row>
    <row r="33" spans="1:7">
      <c r="A33" s="22"/>
      <c r="B33" s="22"/>
      <c r="C33" s="23"/>
      <c r="D33" s="28"/>
      <c r="E33" s="30"/>
      <c r="F33" s="28"/>
      <c r="G33" s="28"/>
    </row>
    <row r="34" spans="1:7">
      <c r="A34" s="22"/>
      <c r="B34" s="22"/>
      <c r="C34" s="23"/>
      <c r="D34" s="28"/>
      <c r="E34" s="30"/>
      <c r="F34" s="28"/>
      <c r="G34" s="28"/>
    </row>
    <row r="35" spans="1:7">
      <c r="A35" s="22"/>
      <c r="B35" s="22"/>
      <c r="C35" s="23"/>
      <c r="D35" s="28"/>
      <c r="E35" s="30"/>
      <c r="F35" s="28"/>
      <c r="G35" s="28"/>
    </row>
    <row r="36" spans="1:7">
      <c r="A36" s="11"/>
      <c r="B36" s="11"/>
      <c r="C36" s="12"/>
      <c r="D36" s="24"/>
      <c r="E36" s="31"/>
      <c r="F36" s="24"/>
      <c r="G36" s="24"/>
    </row>
    <row r="37" spans="1:7">
      <c r="A37" s="11"/>
      <c r="B37" s="11"/>
      <c r="C37" s="12"/>
      <c r="D37" s="24"/>
      <c r="E37" s="31"/>
      <c r="F37" s="24"/>
      <c r="G37" s="24"/>
    </row>
    <row r="38" spans="1:7">
      <c r="A38" s="11"/>
      <c r="B38" s="11"/>
      <c r="C38" s="12"/>
      <c r="D38" s="24"/>
      <c r="E38" s="31"/>
      <c r="F38" s="24"/>
      <c r="G38" s="24"/>
    </row>
    <row r="39" spans="1:7">
      <c r="A39" s="11"/>
      <c r="B39" s="11"/>
      <c r="C39" s="12"/>
      <c r="D39" s="24"/>
      <c r="E39" s="31"/>
      <c r="F39" s="24"/>
      <c r="G39" s="24"/>
    </row>
    <row r="40" spans="1:7">
      <c r="A40" s="11"/>
      <c r="B40" s="11"/>
      <c r="C40" s="12"/>
      <c r="D40" s="24"/>
      <c r="E40" s="31"/>
      <c r="F40" s="24"/>
      <c r="G40" s="24"/>
    </row>
    <row r="41" spans="1:7">
      <c r="A41" s="11"/>
      <c r="B41" s="11"/>
      <c r="C41" s="12"/>
      <c r="D41" s="24"/>
      <c r="E41" s="31"/>
      <c r="F41" s="24"/>
      <c r="G41" s="24"/>
    </row>
    <row r="42" spans="1:7">
      <c r="A42" s="11"/>
      <c r="B42" s="11"/>
      <c r="C42" s="12"/>
      <c r="D42" s="24"/>
      <c r="E42" s="31"/>
      <c r="F42" s="24"/>
      <c r="G42" s="24"/>
    </row>
    <row r="43" spans="1:7">
      <c r="A43" s="11"/>
      <c r="B43" s="11"/>
      <c r="C43" s="12"/>
      <c r="D43" s="24"/>
      <c r="E43" s="31"/>
      <c r="F43" s="24"/>
      <c r="G43" s="24"/>
    </row>
    <row r="44" spans="1:7">
      <c r="A44" s="11"/>
      <c r="B44" s="11"/>
      <c r="C44" s="12"/>
      <c r="D44" s="24"/>
      <c r="E44" s="31"/>
      <c r="F44" s="24"/>
      <c r="G44" s="24"/>
    </row>
    <row r="45" spans="1:7">
      <c r="A45" s="11"/>
      <c r="B45" s="11"/>
      <c r="C45" s="12"/>
      <c r="D45" s="24"/>
      <c r="E45" s="31"/>
      <c r="F45" s="24"/>
      <c r="G45" s="24"/>
    </row>
    <row r="46" spans="1:7">
      <c r="A46" s="11"/>
      <c r="B46" s="11"/>
      <c r="C46" s="12"/>
      <c r="D46" s="24"/>
      <c r="E46" s="31"/>
      <c r="F46" s="24"/>
      <c r="G46" s="24"/>
    </row>
    <row r="47" spans="1:7">
      <c r="A47" s="11"/>
      <c r="B47" s="11"/>
      <c r="C47" s="12"/>
      <c r="D47" s="24"/>
      <c r="E47" s="31"/>
      <c r="F47" s="24"/>
      <c r="G47" s="24"/>
    </row>
    <row r="48" spans="1:7">
      <c r="A48" s="11"/>
      <c r="B48" s="11"/>
      <c r="C48" s="12"/>
      <c r="D48" s="24"/>
      <c r="E48" s="31"/>
      <c r="F48" s="24"/>
      <c r="G48" s="24"/>
    </row>
    <row r="49" spans="1:7">
      <c r="A49" s="11"/>
      <c r="B49" s="11"/>
      <c r="C49" s="12"/>
      <c r="D49" s="24"/>
      <c r="E49" s="31"/>
      <c r="F49" s="24"/>
      <c r="G49" s="24"/>
    </row>
    <row r="50" spans="1:7">
      <c r="A50" s="11"/>
      <c r="B50" s="11"/>
      <c r="C50" s="12"/>
      <c r="D50" s="24"/>
      <c r="E50" s="31"/>
      <c r="F50" s="24"/>
      <c r="G50" s="24"/>
    </row>
    <row r="51" spans="1:7">
      <c r="A51" s="11"/>
      <c r="B51" s="11"/>
      <c r="C51" s="12"/>
      <c r="D51" s="24"/>
      <c r="E51" s="31"/>
      <c r="F51" s="24"/>
      <c r="G51" s="24"/>
    </row>
    <row r="52" spans="1:7">
      <c r="A52" s="11"/>
      <c r="B52" s="11"/>
      <c r="C52" s="12"/>
      <c r="D52" s="24"/>
      <c r="E52" s="31"/>
      <c r="F52" s="24"/>
      <c r="G52" s="24"/>
    </row>
    <row r="53" spans="1:7">
      <c r="A53" s="11"/>
      <c r="B53" s="11"/>
      <c r="C53" s="12"/>
      <c r="D53" s="24"/>
      <c r="E53" s="31"/>
      <c r="F53" s="24"/>
      <c r="G53" s="24"/>
    </row>
    <row r="54" spans="1:7">
      <c r="A54" s="11"/>
      <c r="B54" s="11"/>
      <c r="C54" s="12"/>
      <c r="D54" s="24"/>
      <c r="E54" s="31"/>
      <c r="F54" s="24"/>
      <c r="G54" s="24"/>
    </row>
    <row r="55" spans="1:7">
      <c r="A55" s="11"/>
      <c r="B55" s="11"/>
      <c r="C55" s="12"/>
      <c r="D55" s="24"/>
      <c r="E55" s="31"/>
      <c r="F55" s="24"/>
      <c r="G55" s="24"/>
    </row>
    <row r="56" spans="1:7">
      <c r="A56" s="11"/>
      <c r="B56" s="11"/>
      <c r="C56" s="12"/>
      <c r="D56" s="24"/>
      <c r="E56" s="31"/>
      <c r="F56" s="24"/>
      <c r="G56" s="24"/>
    </row>
    <row r="57" spans="1:7">
      <c r="A57" s="11"/>
      <c r="B57" s="11"/>
      <c r="C57" s="12"/>
      <c r="D57" s="24"/>
      <c r="E57" s="31"/>
      <c r="F57" s="24"/>
      <c r="G57" s="24"/>
    </row>
    <row r="58" spans="1:7">
      <c r="A58" s="11"/>
      <c r="B58" s="11"/>
      <c r="C58" s="12"/>
      <c r="D58" s="24"/>
      <c r="E58" s="31"/>
      <c r="F58" s="24"/>
      <c r="G58" s="24"/>
    </row>
    <row r="59" spans="1:7">
      <c r="A59" s="11"/>
      <c r="B59" s="11"/>
      <c r="C59" s="12"/>
      <c r="D59" s="24"/>
      <c r="E59" s="31"/>
      <c r="F59" s="24"/>
      <c r="G59" s="24"/>
    </row>
    <row r="60" spans="1:7">
      <c r="A60" s="11"/>
      <c r="B60" s="11"/>
      <c r="C60" s="12"/>
      <c r="D60" s="24"/>
      <c r="E60" s="31"/>
      <c r="F60" s="24"/>
      <c r="G60" s="24"/>
    </row>
    <row r="61" spans="1:7">
      <c r="A61" s="11"/>
      <c r="B61" s="11"/>
      <c r="C61" s="12"/>
      <c r="D61" s="24"/>
      <c r="E61" s="31"/>
      <c r="F61" s="24"/>
      <c r="G61" s="24"/>
    </row>
    <row r="62" spans="1:7">
      <c r="A62" s="11"/>
      <c r="B62" s="11"/>
      <c r="C62" s="12"/>
      <c r="D62" s="24"/>
      <c r="E62" s="31"/>
      <c r="F62" s="24"/>
      <c r="G62" s="24"/>
    </row>
    <row r="63" spans="1:7">
      <c r="A63" s="11"/>
      <c r="B63" s="11"/>
      <c r="C63" s="12"/>
      <c r="D63" s="24"/>
      <c r="E63" s="31"/>
      <c r="F63" s="24"/>
      <c r="G63" s="24"/>
    </row>
    <row r="64" spans="1:7">
      <c r="A64" s="11"/>
      <c r="B64" s="11"/>
      <c r="C64" s="12"/>
      <c r="D64" s="24"/>
      <c r="E64" s="31"/>
      <c r="F64" s="24"/>
      <c r="G64" s="24"/>
    </row>
    <row r="65" spans="1:7">
      <c r="A65" s="11"/>
      <c r="B65" s="11"/>
      <c r="C65" s="12"/>
      <c r="D65" s="24"/>
      <c r="E65" s="31"/>
      <c r="F65" s="24"/>
      <c r="G65" s="24"/>
    </row>
    <row r="66" spans="1:7">
      <c r="A66" s="11"/>
      <c r="B66" s="11"/>
      <c r="C66" s="12"/>
      <c r="D66" s="24"/>
      <c r="E66" s="31"/>
      <c r="F66" s="24"/>
      <c r="G66" s="24"/>
    </row>
    <row r="67" spans="1:7">
      <c r="A67" s="11"/>
      <c r="B67" s="11"/>
      <c r="C67" s="12"/>
      <c r="D67" s="24"/>
      <c r="E67" s="31"/>
      <c r="F67" s="24"/>
      <c r="G67" s="24"/>
    </row>
    <row r="68" spans="1:7">
      <c r="A68" s="11"/>
      <c r="B68" s="11"/>
      <c r="C68" s="12"/>
      <c r="D68" s="24"/>
      <c r="E68" s="31"/>
      <c r="F68" s="24"/>
      <c r="G68" s="24"/>
    </row>
    <row r="69" spans="1:7">
      <c r="A69" s="11"/>
      <c r="B69" s="11"/>
      <c r="C69" s="12"/>
      <c r="D69" s="24"/>
      <c r="E69" s="31"/>
      <c r="F69" s="24"/>
      <c r="G69" s="24"/>
    </row>
    <row r="70" spans="1:7">
      <c r="A70" s="11"/>
      <c r="B70" s="11"/>
      <c r="C70" s="12"/>
      <c r="D70" s="24"/>
      <c r="E70" s="31"/>
      <c r="F70" s="24"/>
      <c r="G70" s="24"/>
    </row>
    <row r="71" spans="1:7">
      <c r="A71" s="11"/>
      <c r="B71" s="11"/>
      <c r="C71" s="12"/>
      <c r="D71" s="24"/>
      <c r="E71" s="31"/>
      <c r="F71" s="24"/>
      <c r="G71" s="24"/>
    </row>
    <row r="72" spans="1:7">
      <c r="A72" s="11"/>
      <c r="B72" s="11"/>
      <c r="C72" s="12"/>
      <c r="D72" s="24"/>
      <c r="E72" s="31"/>
      <c r="F72" s="24"/>
      <c r="G72" s="24"/>
    </row>
    <row r="73" spans="1:7">
      <c r="A73" s="11"/>
      <c r="B73" s="11"/>
      <c r="C73" s="12"/>
      <c r="D73" s="24"/>
      <c r="E73" s="31"/>
      <c r="F73" s="24"/>
      <c r="G73" s="24"/>
    </row>
    <row r="74" spans="1:7">
      <c r="A74" s="11"/>
      <c r="B74" s="11"/>
      <c r="C74" s="12"/>
      <c r="D74" s="24"/>
      <c r="E74" s="31"/>
      <c r="F74" s="24"/>
      <c r="G74" s="24"/>
    </row>
    <row r="75" spans="1:7">
      <c r="A75" s="11"/>
      <c r="B75" s="11"/>
      <c r="C75" s="12"/>
      <c r="D75" s="24"/>
      <c r="E75" s="31"/>
      <c r="F75" s="24"/>
      <c r="G75" s="24"/>
    </row>
    <row r="76" spans="1:7">
      <c r="A76" s="11"/>
      <c r="B76" s="11"/>
      <c r="C76" s="12"/>
      <c r="D76" s="24"/>
      <c r="E76" s="31"/>
      <c r="F76" s="24"/>
      <c r="G76" s="24"/>
    </row>
    <row r="77" spans="1:7">
      <c r="A77" s="11"/>
      <c r="B77" s="11"/>
      <c r="C77" s="12"/>
      <c r="D77" s="24"/>
      <c r="E77" s="31"/>
      <c r="F77" s="24"/>
      <c r="G77" s="24"/>
    </row>
    <row r="78" spans="1:7">
      <c r="A78" s="11"/>
      <c r="B78" s="11"/>
      <c r="C78" s="12"/>
      <c r="D78" s="24"/>
      <c r="E78" s="31"/>
      <c r="F78" s="24"/>
      <c r="G78" s="24"/>
    </row>
    <row r="79" spans="1:7">
      <c r="A79" s="11"/>
      <c r="B79" s="11"/>
      <c r="C79" s="12"/>
      <c r="D79" s="24"/>
      <c r="E79" s="31"/>
      <c r="F79" s="24"/>
      <c r="G79" s="24"/>
    </row>
    <row r="80" spans="1:7">
      <c r="A80" s="11"/>
      <c r="B80" s="11"/>
      <c r="C80" s="12"/>
      <c r="D80" s="24"/>
      <c r="E80" s="31"/>
      <c r="F80" s="24"/>
      <c r="G80" s="24"/>
    </row>
    <row r="81" spans="1:7">
      <c r="A81" s="11"/>
      <c r="B81" s="11"/>
      <c r="C81" s="12"/>
      <c r="D81" s="24"/>
      <c r="E81" s="31"/>
      <c r="F81" s="24"/>
      <c r="G81" s="24"/>
    </row>
    <row r="82" spans="1:7">
      <c r="A82" s="11"/>
      <c r="B82" s="11"/>
      <c r="C82" s="12"/>
      <c r="D82" s="24"/>
      <c r="E82" s="31"/>
      <c r="F82" s="24"/>
      <c r="G82" s="24"/>
    </row>
    <row r="83" spans="1:7">
      <c r="A83" s="11"/>
      <c r="B83" s="11"/>
      <c r="C83" s="12"/>
      <c r="D83" s="24"/>
      <c r="E83" s="31"/>
      <c r="F83" s="24"/>
      <c r="G83" s="24"/>
    </row>
    <row r="84" spans="1:7">
      <c r="A84" s="11"/>
      <c r="B84" s="11"/>
      <c r="C84" s="12"/>
      <c r="D84" s="24"/>
      <c r="E84" s="31"/>
      <c r="F84" s="24"/>
      <c r="G84" s="24"/>
    </row>
    <row r="85" spans="1:7">
      <c r="A85" s="11"/>
      <c r="B85" s="11"/>
      <c r="C85" s="12"/>
      <c r="D85" s="24"/>
      <c r="E85" s="31"/>
      <c r="F85" s="24"/>
      <c r="G85" s="24"/>
    </row>
    <row r="86" spans="1:7">
      <c r="A86" s="11"/>
      <c r="B86" s="11"/>
      <c r="C86" s="12"/>
      <c r="D86" s="24"/>
      <c r="E86" s="31"/>
      <c r="F86" s="24"/>
      <c r="G86" s="24"/>
    </row>
  </sheetData>
  <sheetProtection password="CA69" sheet="1" objects="1" scenarios="1" selectLockedCells="1"/>
  <mergeCells count="3">
    <mergeCell ref="B1:C1"/>
    <mergeCell ref="B5:C5"/>
    <mergeCell ref="B4:C4"/>
  </mergeCells>
  <dataValidations count="1">
    <dataValidation type="custom" operator="equal" allowBlank="1" showErrorMessage="1" errorTitle="Preverite vnos" error="Ceno/e.m. je po navodilih iz razpisne dokumentacije potrebno vnesti na dve decimalni mesti zaokroženo." sqref="F7:F13">
      <formula1>F7=ROUND(F7,2)</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Uvodna_stran</vt:lpstr>
      <vt:lpstr>Splošni_opis</vt:lpstr>
      <vt:lpstr>OMARE, MIZE, PULTI</vt:lpstr>
      <vt:lpstr>STOLI, SEDEŽNE, KLOPI</vt:lpstr>
      <vt:lpstr>OSTALA OPREMA</vt:lpstr>
      <vt:lpstr>RAZSVETLJAVA IN OGREVANJE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dc:creator>
  <cp:lastModifiedBy>Mara Bertok</cp:lastModifiedBy>
  <cp:lastPrinted>2020-07-16T10:23:59Z</cp:lastPrinted>
  <dcterms:created xsi:type="dcterms:W3CDTF">2019-11-19T13:18:36Z</dcterms:created>
  <dcterms:modified xsi:type="dcterms:W3CDTF">2020-10-28T07:55:09Z</dcterms:modified>
</cp:coreProperties>
</file>